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예제\연습문제\연습문제_chap09\"/>
    </mc:Choice>
  </mc:AlternateContent>
  <xr:revisionPtr revIDLastSave="0" documentId="13_ncr:1_{4881453F-2F14-4309-BDD1-1C08FB33CA4B}" xr6:coauthVersionLast="47" xr6:coauthVersionMax="47" xr10:uidLastSave="{00000000-0000-0000-0000-000000000000}"/>
  <bookViews>
    <workbookView xWindow="-132" yWindow="-132" windowWidth="23304" windowHeight="12504" firstSheet="1" activeTab="1" xr2:uid="{3FF4F563-9323-4694-AB9C-50C1734B4AFE}"/>
  </bookViews>
  <sheets>
    <sheet name="도서목록" sheetId="1" r:id="rId1"/>
    <sheet name="도서목록_정렬(1)" sheetId="3" r:id="rId2"/>
    <sheet name="도서목록_정렬(2)" sheetId="4" r:id="rId3"/>
    <sheet name="도서목록_정렬(3)" sheetId="5" r:id="rId4"/>
    <sheet name="도서목록_정렬(4)" sheetId="7" r:id="rId5"/>
    <sheet name="도서목록_정렬(5)" sheetId="8" r:id="rId6"/>
    <sheet name="참조표" sheetId="2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0" i="8" l="1"/>
  <c r="R19" i="8"/>
  <c r="AF18" i="8"/>
  <c r="AG18" i="8" s="1"/>
  <c r="AC18" i="8"/>
  <c r="AB18" i="8"/>
  <c r="AA18" i="8"/>
  <c r="X18" i="8"/>
  <c r="U18" i="8"/>
  <c r="AE18" i="8" s="1"/>
  <c r="T18" i="8"/>
  <c r="L18" i="8"/>
  <c r="K18" i="8"/>
  <c r="M18" i="8" s="1"/>
  <c r="J18" i="8"/>
  <c r="F18" i="8"/>
  <c r="AI18" i="8" s="1"/>
  <c r="AP17" i="8"/>
  <c r="AF17" i="8"/>
  <c r="AH17" i="8" s="1"/>
  <c r="AC17" i="8"/>
  <c r="AB17" i="8"/>
  <c r="AA17" i="8"/>
  <c r="X17" i="8"/>
  <c r="U17" i="8"/>
  <c r="AE17" i="8" s="1"/>
  <c r="T17" i="8"/>
  <c r="L17" i="8"/>
  <c r="M17" i="8" s="1"/>
  <c r="K17" i="8"/>
  <c r="J17" i="8"/>
  <c r="F17" i="8"/>
  <c r="AJ17" i="8" s="1"/>
  <c r="AP16" i="8"/>
  <c r="AC16" i="8"/>
  <c r="AB16" i="8"/>
  <c r="AA16" i="8"/>
  <c r="X16" i="8"/>
  <c r="U16" i="8"/>
  <c r="AF16" i="8" s="1"/>
  <c r="T16" i="8"/>
  <c r="L16" i="8"/>
  <c r="K16" i="8"/>
  <c r="M16" i="8" s="1"/>
  <c r="J16" i="8"/>
  <c r="F16" i="8"/>
  <c r="AI16" i="8" s="1"/>
  <c r="AP15" i="8"/>
  <c r="AL15" i="8"/>
  <c r="AG15" i="8"/>
  <c r="AF15" i="8"/>
  <c r="AH15" i="8" s="1"/>
  <c r="AD15" i="8"/>
  <c r="AC15" i="8"/>
  <c r="AB15" i="8"/>
  <c r="AA15" i="8"/>
  <c r="X15" i="8"/>
  <c r="U15" i="8"/>
  <c r="AE15" i="8" s="1"/>
  <c r="T15" i="8"/>
  <c r="M15" i="8"/>
  <c r="L15" i="8"/>
  <c r="K15" i="8"/>
  <c r="J15" i="8"/>
  <c r="F15" i="8"/>
  <c r="H15" i="8" s="1"/>
  <c r="A15" i="8"/>
  <c r="B15" i="8" s="1"/>
  <c r="AO14" i="8"/>
  <c r="AN14" i="8"/>
  <c r="AQ14" i="8" s="1"/>
  <c r="AF14" i="8"/>
  <c r="AH14" i="8" s="1"/>
  <c r="AC14" i="8"/>
  <c r="AB14" i="8"/>
  <c r="AA14" i="8"/>
  <c r="X14" i="8"/>
  <c r="U14" i="8"/>
  <c r="AE14" i="8" s="1"/>
  <c r="T14" i="8"/>
  <c r="L14" i="8"/>
  <c r="M14" i="8" s="1"/>
  <c r="K14" i="8"/>
  <c r="J14" i="8"/>
  <c r="F14" i="8"/>
  <c r="AJ14" i="8" s="1"/>
  <c r="C14" i="8"/>
  <c r="A14" i="8"/>
  <c r="B14" i="8" s="1"/>
  <c r="AN13" i="8"/>
  <c r="AQ13" i="8" s="1"/>
  <c r="AC13" i="8"/>
  <c r="AB13" i="8"/>
  <c r="AA13" i="8"/>
  <c r="X13" i="8"/>
  <c r="U13" i="8"/>
  <c r="AL13" i="8" s="1"/>
  <c r="T13" i="8"/>
  <c r="L13" i="8"/>
  <c r="K13" i="8"/>
  <c r="J13" i="8"/>
  <c r="M13" i="8" s="1"/>
  <c r="H13" i="8"/>
  <c r="F13" i="8"/>
  <c r="AI13" i="8" s="1"/>
  <c r="AN12" i="8"/>
  <c r="AO12" i="8" s="1"/>
  <c r="AC12" i="8"/>
  <c r="AB12" i="8"/>
  <c r="AA12" i="8"/>
  <c r="X12" i="8"/>
  <c r="U12" i="8"/>
  <c r="AF12" i="8" s="1"/>
  <c r="T12" i="8"/>
  <c r="M12" i="8"/>
  <c r="L12" i="8"/>
  <c r="K12" i="8"/>
  <c r="J12" i="8"/>
  <c r="F12" i="8"/>
  <c r="H12" i="8" s="1"/>
  <c r="A12" i="8"/>
  <c r="C12" i="8" s="1"/>
  <c r="AP11" i="8"/>
  <c r="AN11" i="8"/>
  <c r="AQ11" i="8" s="1"/>
  <c r="AI11" i="8"/>
  <c r="AF11" i="8"/>
  <c r="AH11" i="8" s="1"/>
  <c r="AC11" i="8"/>
  <c r="AB11" i="8"/>
  <c r="AA11" i="8"/>
  <c r="X11" i="8"/>
  <c r="U11" i="8"/>
  <c r="AE11" i="8" s="1"/>
  <c r="L11" i="8"/>
  <c r="K11" i="8"/>
  <c r="J11" i="8"/>
  <c r="M11" i="8" s="1"/>
  <c r="H11" i="8"/>
  <c r="F11" i="8"/>
  <c r="A11" i="8" s="1"/>
  <c r="AH10" i="8"/>
  <c r="AF10" i="8"/>
  <c r="AK10" i="8" s="1"/>
  <c r="AC10" i="8"/>
  <c r="AB10" i="8"/>
  <c r="AA10" i="8"/>
  <c r="X10" i="8"/>
  <c r="U10" i="8"/>
  <c r="AE10" i="8" s="1"/>
  <c r="T10" i="8"/>
  <c r="M10" i="8"/>
  <c r="L10" i="8"/>
  <c r="K10" i="8"/>
  <c r="J10" i="8"/>
  <c r="F10" i="8"/>
  <c r="AI10" i="8" s="1"/>
  <c r="AP9" i="8"/>
  <c r="AC9" i="8"/>
  <c r="AB9" i="8"/>
  <c r="AA9" i="8"/>
  <c r="X9" i="8"/>
  <c r="U9" i="8"/>
  <c r="AL9" i="8" s="1"/>
  <c r="L9" i="8"/>
  <c r="K9" i="8"/>
  <c r="J9" i="8"/>
  <c r="M9" i="8" s="1"/>
  <c r="F9" i="8"/>
  <c r="H9" i="8" s="1"/>
  <c r="AP8" i="8"/>
  <c r="AC8" i="8"/>
  <c r="AB8" i="8"/>
  <c r="AA8" i="8"/>
  <c r="X8" i="8"/>
  <c r="U8" i="8"/>
  <c r="AF8" i="8" s="1"/>
  <c r="L8" i="8"/>
  <c r="K8" i="8"/>
  <c r="J8" i="8"/>
  <c r="M8" i="8" s="1"/>
  <c r="F8" i="8"/>
  <c r="AI8" i="8" s="1"/>
  <c r="AP7" i="8"/>
  <c r="AC7" i="8"/>
  <c r="AB7" i="8"/>
  <c r="AA7" i="8"/>
  <c r="X7" i="8"/>
  <c r="U7" i="8"/>
  <c r="AL7" i="8" s="1"/>
  <c r="T7" i="8"/>
  <c r="L7" i="8"/>
  <c r="K7" i="8"/>
  <c r="J7" i="8"/>
  <c r="M7" i="8" s="1"/>
  <c r="H7" i="8"/>
  <c r="F7" i="8"/>
  <c r="AI7" i="8" s="1"/>
  <c r="BC6" i="8"/>
  <c r="AL6" i="8"/>
  <c r="AF6" i="8"/>
  <c r="AX15" i="8" s="1"/>
  <c r="AD6" i="8"/>
  <c r="AC6" i="8"/>
  <c r="AB6" i="8"/>
  <c r="AA6" i="8"/>
  <c r="X6" i="8"/>
  <c r="U6" i="8"/>
  <c r="AE6" i="8" s="1"/>
  <c r="M6" i="8"/>
  <c r="L6" i="8"/>
  <c r="K6" i="8"/>
  <c r="J6" i="8"/>
  <c r="F6" i="8"/>
  <c r="AG6" i="8" s="1"/>
  <c r="AP5" i="8"/>
  <c r="AH5" i="8"/>
  <c r="AF5" i="8"/>
  <c r="AY5" i="8" s="1"/>
  <c r="AC5" i="8"/>
  <c r="AB5" i="8"/>
  <c r="AA5" i="8"/>
  <c r="X5" i="8"/>
  <c r="U5" i="8"/>
  <c r="AE5" i="8" s="1"/>
  <c r="T5" i="8"/>
  <c r="M5" i="8"/>
  <c r="L5" i="8"/>
  <c r="K5" i="8"/>
  <c r="J5" i="8"/>
  <c r="F5" i="8"/>
  <c r="AI5" i="8" s="1"/>
  <c r="AP4" i="8"/>
  <c r="AI4" i="8"/>
  <c r="AF4" i="8"/>
  <c r="AC4" i="8"/>
  <c r="AB4" i="8"/>
  <c r="AA4" i="8"/>
  <c r="X4" i="8"/>
  <c r="U4" i="8"/>
  <c r="V18" i="8" s="1"/>
  <c r="T4" i="8"/>
  <c r="T19" i="8" s="1"/>
  <c r="M4" i="8"/>
  <c r="L4" i="8"/>
  <c r="K4" i="8"/>
  <c r="J4" i="8"/>
  <c r="BI16" i="8" s="1"/>
  <c r="F4" i="8"/>
  <c r="H4" i="8" s="1"/>
  <c r="B2" i="8"/>
  <c r="P17" i="8" s="1"/>
  <c r="S20" i="7"/>
  <c r="R19" i="7"/>
  <c r="AC18" i="7"/>
  <c r="AB18" i="7"/>
  <c r="AA18" i="7"/>
  <c r="X18" i="7"/>
  <c r="U18" i="7"/>
  <c r="AF18" i="7" s="1"/>
  <c r="T18" i="7"/>
  <c r="L18" i="7"/>
  <c r="K18" i="7"/>
  <c r="M18" i="7" s="1"/>
  <c r="J18" i="7"/>
  <c r="F18" i="7"/>
  <c r="AP17" i="7"/>
  <c r="AC17" i="7"/>
  <c r="AB17" i="7"/>
  <c r="AA17" i="7"/>
  <c r="X17" i="7"/>
  <c r="U17" i="7"/>
  <c r="AJ17" i="7" s="1"/>
  <c r="T17" i="7"/>
  <c r="L17" i="7"/>
  <c r="K17" i="7"/>
  <c r="J17" i="7"/>
  <c r="M17" i="7" s="1"/>
  <c r="F17" i="7"/>
  <c r="AI17" i="7" s="1"/>
  <c r="AP16" i="7"/>
  <c r="AL16" i="7"/>
  <c r="AF16" i="7"/>
  <c r="AK16" i="7" s="1"/>
  <c r="AD16" i="7"/>
  <c r="AC16" i="7"/>
  <c r="AB16" i="7"/>
  <c r="AA16" i="7"/>
  <c r="X16" i="7"/>
  <c r="U16" i="7"/>
  <c r="AE16" i="7" s="1"/>
  <c r="T16" i="7"/>
  <c r="L16" i="7"/>
  <c r="K16" i="7"/>
  <c r="J16" i="7"/>
  <c r="M16" i="7" s="1"/>
  <c r="F16" i="7"/>
  <c r="AI16" i="7" s="1"/>
  <c r="AP15" i="7"/>
  <c r="AI15" i="7"/>
  <c r="AC15" i="7"/>
  <c r="AB15" i="7"/>
  <c r="AA15" i="7"/>
  <c r="X15" i="7"/>
  <c r="U15" i="7"/>
  <c r="AF15" i="7" s="1"/>
  <c r="T15" i="7"/>
  <c r="M15" i="7"/>
  <c r="L15" i="7"/>
  <c r="K15" i="7"/>
  <c r="J15" i="7"/>
  <c r="H15" i="7"/>
  <c r="F15" i="7"/>
  <c r="AN14" i="7"/>
  <c r="AQ14" i="7" s="1"/>
  <c r="AC14" i="7"/>
  <c r="AB14" i="7"/>
  <c r="AA14" i="7"/>
  <c r="X14" i="7"/>
  <c r="U14" i="7"/>
  <c r="AJ14" i="7" s="1"/>
  <c r="T14" i="7"/>
  <c r="L14" i="7"/>
  <c r="K14" i="7"/>
  <c r="J14" i="7"/>
  <c r="M14" i="7" s="1"/>
  <c r="H14" i="7"/>
  <c r="F14" i="7"/>
  <c r="A14" i="7"/>
  <c r="B14" i="7" s="1"/>
  <c r="AN13" i="7"/>
  <c r="AQ13" i="7" s="1"/>
  <c r="AC13" i="7"/>
  <c r="AB13" i="7"/>
  <c r="AA13" i="7"/>
  <c r="X13" i="7"/>
  <c r="U13" i="7"/>
  <c r="AL13" i="7" s="1"/>
  <c r="T13" i="7"/>
  <c r="L13" i="7"/>
  <c r="K13" i="7"/>
  <c r="M13" i="7" s="1"/>
  <c r="J13" i="7"/>
  <c r="H13" i="7"/>
  <c r="F13" i="7"/>
  <c r="A13" i="7"/>
  <c r="C13" i="7" s="1"/>
  <c r="AP12" i="7"/>
  <c r="AN12" i="7"/>
  <c r="AO12" i="7" s="1"/>
  <c r="AI12" i="7"/>
  <c r="AC12" i="7"/>
  <c r="AB12" i="7"/>
  <c r="AA12" i="7"/>
  <c r="X12" i="7"/>
  <c r="U12" i="7"/>
  <c r="AF12" i="7" s="1"/>
  <c r="T12" i="7"/>
  <c r="M12" i="7"/>
  <c r="L12" i="7"/>
  <c r="K12" i="7"/>
  <c r="J12" i="7"/>
  <c r="H12" i="7"/>
  <c r="F12" i="7"/>
  <c r="A12" i="7"/>
  <c r="C12" i="7" s="1"/>
  <c r="AP11" i="7"/>
  <c r="AN11" i="7"/>
  <c r="AQ11" i="7" s="1"/>
  <c r="AC11" i="7"/>
  <c r="AB11" i="7"/>
  <c r="AA11" i="7"/>
  <c r="X11" i="7"/>
  <c r="U11" i="7"/>
  <c r="AF11" i="7" s="1"/>
  <c r="L11" i="7"/>
  <c r="K11" i="7"/>
  <c r="J11" i="7"/>
  <c r="M11" i="7" s="1"/>
  <c r="F11" i="7"/>
  <c r="A11" i="7" s="1"/>
  <c r="AL10" i="7"/>
  <c r="AH10" i="7"/>
  <c r="AF10" i="7"/>
  <c r="AK10" i="7" s="1"/>
  <c r="AD10" i="7"/>
  <c r="AC10" i="7"/>
  <c r="AB10" i="7"/>
  <c r="AA10" i="7"/>
  <c r="X10" i="7"/>
  <c r="U10" i="7"/>
  <c r="AE10" i="7" s="1"/>
  <c r="T10" i="7"/>
  <c r="L10" i="7"/>
  <c r="K10" i="7"/>
  <c r="J10" i="7"/>
  <c r="M10" i="7" s="1"/>
  <c r="F10" i="7"/>
  <c r="AI10" i="7" s="1"/>
  <c r="AP9" i="7"/>
  <c r="AC9" i="7"/>
  <c r="AB9" i="7"/>
  <c r="AA9" i="7"/>
  <c r="X9" i="7"/>
  <c r="U9" i="7"/>
  <c r="AL9" i="7" s="1"/>
  <c r="L9" i="7"/>
  <c r="K9" i="7"/>
  <c r="J9" i="7"/>
  <c r="BB13" i="7" s="1"/>
  <c r="F9" i="7"/>
  <c r="H9" i="7" s="1"/>
  <c r="AP8" i="7"/>
  <c r="AC8" i="7"/>
  <c r="AB8" i="7"/>
  <c r="AA8" i="7"/>
  <c r="X8" i="7"/>
  <c r="U8" i="7"/>
  <c r="AF8" i="7" s="1"/>
  <c r="L8" i="7"/>
  <c r="K8" i="7"/>
  <c r="J8" i="7"/>
  <c r="M8" i="7" s="1"/>
  <c r="F8" i="7"/>
  <c r="H8" i="7" s="1"/>
  <c r="A8" i="7"/>
  <c r="C8" i="7" s="1"/>
  <c r="AP7" i="7"/>
  <c r="AC7" i="7"/>
  <c r="AB7" i="7"/>
  <c r="AA7" i="7"/>
  <c r="X7" i="7"/>
  <c r="U7" i="7"/>
  <c r="AL7" i="7" s="1"/>
  <c r="T7" i="7"/>
  <c r="L7" i="7"/>
  <c r="K7" i="7"/>
  <c r="M7" i="7" s="1"/>
  <c r="J7" i="7"/>
  <c r="F7" i="7"/>
  <c r="H7" i="7" s="1"/>
  <c r="AL6" i="7"/>
  <c r="AF6" i="7"/>
  <c r="AD6" i="7"/>
  <c r="AC6" i="7"/>
  <c r="AB6" i="7"/>
  <c r="AA6" i="7"/>
  <c r="X6" i="7"/>
  <c r="U6" i="7"/>
  <c r="AI6" i="7" s="1"/>
  <c r="L6" i="7"/>
  <c r="K6" i="7"/>
  <c r="J6" i="7"/>
  <c r="M6" i="7" s="1"/>
  <c r="F6" i="7"/>
  <c r="H6" i="7" s="1"/>
  <c r="AP5" i="7"/>
  <c r="AL5" i="7"/>
  <c r="AH5" i="7"/>
  <c r="AF5" i="7"/>
  <c r="AY5" i="7" s="1"/>
  <c r="AD5" i="7"/>
  <c r="AC5" i="7"/>
  <c r="AB5" i="7"/>
  <c r="AA5" i="7"/>
  <c r="X5" i="7"/>
  <c r="U5" i="7"/>
  <c r="AE5" i="7" s="1"/>
  <c r="T5" i="7"/>
  <c r="AP6" i="7" s="1"/>
  <c r="L5" i="7"/>
  <c r="K5" i="7"/>
  <c r="J5" i="7"/>
  <c r="M5" i="7" s="1"/>
  <c r="F5" i="7"/>
  <c r="AI5" i="7" s="1"/>
  <c r="AP4" i="7"/>
  <c r="AC4" i="7"/>
  <c r="AB4" i="7"/>
  <c r="AA4" i="7"/>
  <c r="X4" i="7"/>
  <c r="U4" i="7"/>
  <c r="AF4" i="7" s="1"/>
  <c r="T4" i="7"/>
  <c r="T19" i="7" s="1"/>
  <c r="M4" i="7"/>
  <c r="L4" i="7"/>
  <c r="K4" i="7"/>
  <c r="J4" i="7"/>
  <c r="BI16" i="7" s="1"/>
  <c r="F4" i="7"/>
  <c r="AI4" i="7" s="1"/>
  <c r="B2" i="7"/>
  <c r="P17" i="7" s="1"/>
  <c r="S20" i="5"/>
  <c r="R19" i="5"/>
  <c r="AC18" i="5"/>
  <c r="AB18" i="5"/>
  <c r="AA18" i="5"/>
  <c r="X18" i="5"/>
  <c r="U18" i="5"/>
  <c r="AF18" i="5" s="1"/>
  <c r="T18" i="5"/>
  <c r="L18" i="5"/>
  <c r="K18" i="5"/>
  <c r="M18" i="5" s="1"/>
  <c r="J18" i="5"/>
  <c r="H18" i="5"/>
  <c r="F18" i="5"/>
  <c r="AI18" i="5" s="1"/>
  <c r="B18" i="5"/>
  <c r="A18" i="5"/>
  <c r="C18" i="5" s="1"/>
  <c r="AP17" i="5"/>
  <c r="AF17" i="5"/>
  <c r="AH17" i="5" s="1"/>
  <c r="AC17" i="5"/>
  <c r="AB17" i="5"/>
  <c r="AA17" i="5"/>
  <c r="X17" i="5"/>
  <c r="U17" i="5"/>
  <c r="AE17" i="5" s="1"/>
  <c r="T17" i="5"/>
  <c r="L17" i="5"/>
  <c r="M17" i="5" s="1"/>
  <c r="K17" i="5"/>
  <c r="J17" i="5"/>
  <c r="H17" i="5"/>
  <c r="F17" i="5"/>
  <c r="AJ17" i="5" s="1"/>
  <c r="AP16" i="5"/>
  <c r="AC16" i="5"/>
  <c r="AB16" i="5"/>
  <c r="AA16" i="5"/>
  <c r="X16" i="5"/>
  <c r="U16" i="5"/>
  <c r="AF16" i="5" s="1"/>
  <c r="T16" i="5"/>
  <c r="L16" i="5"/>
  <c r="K16" i="5"/>
  <c r="M16" i="5" s="1"/>
  <c r="J16" i="5"/>
  <c r="F16" i="5"/>
  <c r="AI16" i="5" s="1"/>
  <c r="AP15" i="5"/>
  <c r="AL15" i="5"/>
  <c r="AF15" i="5"/>
  <c r="AH15" i="5" s="1"/>
  <c r="AD15" i="5"/>
  <c r="AC15" i="5"/>
  <c r="AB15" i="5"/>
  <c r="AA15" i="5"/>
  <c r="X15" i="5"/>
  <c r="U15" i="5"/>
  <c r="AE15" i="5" s="1"/>
  <c r="T15" i="5"/>
  <c r="L15" i="5"/>
  <c r="K15" i="5"/>
  <c r="J15" i="5"/>
  <c r="M15" i="5" s="1"/>
  <c r="H15" i="5"/>
  <c r="F15" i="5"/>
  <c r="AI15" i="5" s="1"/>
  <c r="A15" i="5"/>
  <c r="B15" i="5" s="1"/>
  <c r="AN14" i="5"/>
  <c r="AQ14" i="5" s="1"/>
  <c r="AK14" i="5"/>
  <c r="AF14" i="5"/>
  <c r="AH14" i="5" s="1"/>
  <c r="AC14" i="5"/>
  <c r="AB14" i="5"/>
  <c r="AA14" i="5"/>
  <c r="X14" i="5"/>
  <c r="U14" i="5"/>
  <c r="AE14" i="5" s="1"/>
  <c r="T14" i="5"/>
  <c r="L14" i="5"/>
  <c r="M14" i="5" s="1"/>
  <c r="K14" i="5"/>
  <c r="J14" i="5"/>
  <c r="F14" i="5"/>
  <c r="AJ14" i="5" s="1"/>
  <c r="AN13" i="5"/>
  <c r="AQ13" i="5" s="1"/>
  <c r="AC13" i="5"/>
  <c r="AB13" i="5"/>
  <c r="AA13" i="5"/>
  <c r="X13" i="5"/>
  <c r="U13" i="5"/>
  <c r="AL13" i="5" s="1"/>
  <c r="T13" i="5"/>
  <c r="L13" i="5"/>
  <c r="K13" i="5"/>
  <c r="J13" i="5"/>
  <c r="M13" i="5" s="1"/>
  <c r="H13" i="5"/>
  <c r="F13" i="5"/>
  <c r="AI13" i="5" s="1"/>
  <c r="BJ12" i="5"/>
  <c r="AP12" i="5"/>
  <c r="AN12" i="5"/>
  <c r="AO12" i="5" s="1"/>
  <c r="AC12" i="5"/>
  <c r="AB12" i="5"/>
  <c r="AA12" i="5"/>
  <c r="X12" i="5"/>
  <c r="U12" i="5"/>
  <c r="AF12" i="5" s="1"/>
  <c r="T12" i="5"/>
  <c r="M12" i="5"/>
  <c r="L12" i="5"/>
  <c r="K12" i="5"/>
  <c r="J12" i="5"/>
  <c r="F12" i="5"/>
  <c r="H12" i="5" s="1"/>
  <c r="AQ11" i="5"/>
  <c r="AP11" i="5"/>
  <c r="AO11" i="5"/>
  <c r="AN11" i="5"/>
  <c r="AF11" i="5"/>
  <c r="AH11" i="5" s="1"/>
  <c r="AD11" i="5"/>
  <c r="AC11" i="5"/>
  <c r="AB11" i="5"/>
  <c r="AA11" i="5"/>
  <c r="X11" i="5"/>
  <c r="U11" i="5"/>
  <c r="AE11" i="5" s="1"/>
  <c r="L11" i="5"/>
  <c r="K11" i="5"/>
  <c r="M11" i="5" s="1"/>
  <c r="J11" i="5"/>
  <c r="F11" i="5"/>
  <c r="H11" i="5" s="1"/>
  <c r="AC10" i="5"/>
  <c r="AB10" i="5"/>
  <c r="AA10" i="5"/>
  <c r="X10" i="5"/>
  <c r="U10" i="5"/>
  <c r="AF10" i="5" s="1"/>
  <c r="T10" i="5"/>
  <c r="L10" i="5"/>
  <c r="K10" i="5"/>
  <c r="M10" i="5" s="1"/>
  <c r="J10" i="5"/>
  <c r="F10" i="5"/>
  <c r="AI10" i="5" s="1"/>
  <c r="AP9" i="5"/>
  <c r="AC9" i="5"/>
  <c r="AB9" i="5"/>
  <c r="AA9" i="5"/>
  <c r="X9" i="5"/>
  <c r="U9" i="5"/>
  <c r="AL9" i="5" s="1"/>
  <c r="L9" i="5"/>
  <c r="K9" i="5"/>
  <c r="J9" i="5"/>
  <c r="M9" i="5" s="1"/>
  <c r="F9" i="5"/>
  <c r="H9" i="5" s="1"/>
  <c r="AP8" i="5"/>
  <c r="AC8" i="5"/>
  <c r="AB8" i="5"/>
  <c r="AA8" i="5"/>
  <c r="X8" i="5"/>
  <c r="U8" i="5"/>
  <c r="AF8" i="5" s="1"/>
  <c r="L8" i="5"/>
  <c r="K8" i="5"/>
  <c r="J8" i="5"/>
  <c r="BL11" i="5" s="1"/>
  <c r="F8" i="5"/>
  <c r="A8" i="5" s="1"/>
  <c r="AP7" i="5"/>
  <c r="AC7" i="5"/>
  <c r="AB7" i="5"/>
  <c r="AA7" i="5"/>
  <c r="X7" i="5"/>
  <c r="U7" i="5"/>
  <c r="AL7" i="5" s="1"/>
  <c r="T7" i="5"/>
  <c r="L7" i="5"/>
  <c r="K7" i="5"/>
  <c r="J7" i="5"/>
  <c r="M7" i="5" s="1"/>
  <c r="F7" i="5"/>
  <c r="AI7" i="5" s="1"/>
  <c r="AL6" i="5"/>
  <c r="AI6" i="5"/>
  <c r="AF6" i="5"/>
  <c r="AX15" i="5" s="1"/>
  <c r="AD6" i="5"/>
  <c r="AC6" i="5"/>
  <c r="AB6" i="5"/>
  <c r="AA6" i="5"/>
  <c r="X6" i="5"/>
  <c r="U6" i="5"/>
  <c r="AE6" i="5" s="1"/>
  <c r="L6" i="5"/>
  <c r="K6" i="5"/>
  <c r="M6" i="5" s="1"/>
  <c r="J6" i="5"/>
  <c r="H6" i="5"/>
  <c r="F6" i="5"/>
  <c r="A6" i="5" s="1"/>
  <c r="AP5" i="5"/>
  <c r="AC5" i="5"/>
  <c r="AB5" i="5"/>
  <c r="AA5" i="5"/>
  <c r="X5" i="5"/>
  <c r="U5" i="5"/>
  <c r="AF5" i="5" s="1"/>
  <c r="T5" i="5"/>
  <c r="M5" i="5"/>
  <c r="L5" i="5"/>
  <c r="K5" i="5"/>
  <c r="J5" i="5"/>
  <c r="F5" i="5"/>
  <c r="AI5" i="5" s="1"/>
  <c r="AP4" i="5"/>
  <c r="AL4" i="5"/>
  <c r="AI4" i="5"/>
  <c r="AG4" i="5"/>
  <c r="AF4" i="5"/>
  <c r="AD4" i="5"/>
  <c r="AC4" i="5"/>
  <c r="AB4" i="5"/>
  <c r="AA4" i="5"/>
  <c r="X4" i="5"/>
  <c r="U4" i="5"/>
  <c r="V15" i="5" s="1"/>
  <c r="T4" i="5"/>
  <c r="T19" i="5" s="1"/>
  <c r="M4" i="5"/>
  <c r="L4" i="5"/>
  <c r="K4" i="5"/>
  <c r="J4" i="5"/>
  <c r="BI16" i="5" s="1"/>
  <c r="H4" i="5"/>
  <c r="F4" i="5"/>
  <c r="A4" i="5"/>
  <c r="B4" i="5" s="1"/>
  <c r="B2" i="5"/>
  <c r="P17" i="5" s="1"/>
  <c r="S20" i="4"/>
  <c r="R19" i="4"/>
  <c r="AF18" i="4"/>
  <c r="AK18" i="4" s="1"/>
  <c r="AC18" i="4"/>
  <c r="AB18" i="4"/>
  <c r="AA18" i="4"/>
  <c r="X18" i="4"/>
  <c r="U18" i="4"/>
  <c r="AE18" i="4" s="1"/>
  <c r="T18" i="4"/>
  <c r="L18" i="4"/>
  <c r="K18" i="4"/>
  <c r="M18" i="4" s="1"/>
  <c r="J18" i="4"/>
  <c r="F18" i="4"/>
  <c r="AP17" i="4"/>
  <c r="AI17" i="4"/>
  <c r="AC17" i="4"/>
  <c r="AB17" i="4"/>
  <c r="AA17" i="4"/>
  <c r="X17" i="4"/>
  <c r="U17" i="4"/>
  <c r="T17" i="4"/>
  <c r="L17" i="4"/>
  <c r="K17" i="4"/>
  <c r="M17" i="4" s="1"/>
  <c r="J17" i="4"/>
  <c r="F17" i="4"/>
  <c r="AP16" i="4"/>
  <c r="AL16" i="4"/>
  <c r="AD16" i="4"/>
  <c r="AC16" i="4"/>
  <c r="AB16" i="4"/>
  <c r="AA16" i="4"/>
  <c r="X16" i="4"/>
  <c r="U16" i="4"/>
  <c r="AF16" i="4" s="1"/>
  <c r="T16" i="4"/>
  <c r="L16" i="4"/>
  <c r="K16" i="4"/>
  <c r="J16" i="4"/>
  <c r="M16" i="4" s="1"/>
  <c r="F16" i="4"/>
  <c r="AG16" i="4" s="1"/>
  <c r="AP15" i="4"/>
  <c r="AL15" i="4"/>
  <c r="AF15" i="4"/>
  <c r="AD15" i="4"/>
  <c r="AC15" i="4"/>
  <c r="AB15" i="4"/>
  <c r="AA15" i="4"/>
  <c r="X15" i="4"/>
  <c r="U15" i="4"/>
  <c r="AE15" i="4" s="1"/>
  <c r="T15" i="4"/>
  <c r="L15" i="4"/>
  <c r="M15" i="4" s="1"/>
  <c r="K15" i="4"/>
  <c r="J15" i="4"/>
  <c r="F15" i="4"/>
  <c r="A15" i="4" s="1"/>
  <c r="C15" i="4" s="1"/>
  <c r="AN14" i="4"/>
  <c r="AP14" i="4" s="1"/>
  <c r="AI14" i="4"/>
  <c r="AC14" i="4"/>
  <c r="AB14" i="4"/>
  <c r="AA14" i="4"/>
  <c r="X14" i="4"/>
  <c r="U14" i="4"/>
  <c r="AF14" i="4" s="1"/>
  <c r="AK14" i="4" s="1"/>
  <c r="T14" i="4"/>
  <c r="L14" i="4"/>
  <c r="K14" i="4"/>
  <c r="J14" i="4"/>
  <c r="M14" i="4" s="1"/>
  <c r="F14" i="4"/>
  <c r="BG13" i="4"/>
  <c r="AN13" i="4"/>
  <c r="AQ13" i="4" s="1"/>
  <c r="AL13" i="4"/>
  <c r="AD13" i="4"/>
  <c r="AC13" i="4"/>
  <c r="AB13" i="4"/>
  <c r="AA13" i="4"/>
  <c r="X13" i="4"/>
  <c r="U13" i="4"/>
  <c r="AF13" i="4" s="1"/>
  <c r="T13" i="4"/>
  <c r="L13" i="4"/>
  <c r="K13" i="4"/>
  <c r="J13" i="4"/>
  <c r="M13" i="4" s="1"/>
  <c r="F13" i="4"/>
  <c r="BI12" i="4"/>
  <c r="AN12" i="4"/>
  <c r="AQ12" i="4" s="1"/>
  <c r="AC12" i="4"/>
  <c r="AB12" i="4"/>
  <c r="AA12" i="4"/>
  <c r="X12" i="4"/>
  <c r="U12" i="4"/>
  <c r="T12" i="4"/>
  <c r="L12" i="4"/>
  <c r="K12" i="4"/>
  <c r="J12" i="4"/>
  <c r="M12" i="4" s="1"/>
  <c r="F12" i="4"/>
  <c r="H12" i="4" s="1"/>
  <c r="BK11" i="4"/>
  <c r="BC11" i="4"/>
  <c r="AQ11" i="4"/>
  <c r="AO11" i="4"/>
  <c r="AN11" i="4"/>
  <c r="AP11" i="4" s="1"/>
  <c r="AI11" i="4"/>
  <c r="AG11" i="4"/>
  <c r="AF11" i="4"/>
  <c r="AD11" i="4"/>
  <c r="AC11" i="4"/>
  <c r="AB11" i="4"/>
  <c r="AA11" i="4"/>
  <c r="X11" i="4"/>
  <c r="V11" i="4"/>
  <c r="U11" i="4"/>
  <c r="AE11" i="4" s="1"/>
  <c r="L11" i="4"/>
  <c r="K11" i="4"/>
  <c r="M11" i="4" s="1"/>
  <c r="J11" i="4"/>
  <c r="F11" i="4"/>
  <c r="H11" i="4" s="1"/>
  <c r="A11" i="4"/>
  <c r="B11" i="4" s="1"/>
  <c r="AL10" i="4"/>
  <c r="AI10" i="4"/>
  <c r="AD10" i="4"/>
  <c r="AC10" i="4"/>
  <c r="AB10" i="4"/>
  <c r="AA10" i="4"/>
  <c r="X10" i="4"/>
  <c r="U10" i="4"/>
  <c r="AF10" i="4" s="1"/>
  <c r="T10" i="4"/>
  <c r="M10" i="4"/>
  <c r="L10" i="4"/>
  <c r="K10" i="4"/>
  <c r="J10" i="4"/>
  <c r="F10" i="4"/>
  <c r="AJ10" i="4" s="1"/>
  <c r="AP9" i="4"/>
  <c r="AL9" i="4"/>
  <c r="AJ9" i="4"/>
  <c r="AD9" i="4"/>
  <c r="AC9" i="4"/>
  <c r="AB9" i="4"/>
  <c r="AA9" i="4"/>
  <c r="X9" i="4"/>
  <c r="U9" i="4"/>
  <c r="AE9" i="4" s="1"/>
  <c r="L9" i="4"/>
  <c r="K9" i="4"/>
  <c r="J9" i="4"/>
  <c r="M9" i="4" s="1"/>
  <c r="F9" i="4"/>
  <c r="AP8" i="4"/>
  <c r="AE8" i="4"/>
  <c r="AD8" i="4"/>
  <c r="AC8" i="4"/>
  <c r="AB8" i="4"/>
  <c r="AA8" i="4"/>
  <c r="X8" i="4"/>
  <c r="U8" i="4"/>
  <c r="AL8" i="4" s="1"/>
  <c r="L8" i="4"/>
  <c r="K8" i="4"/>
  <c r="J8" i="4"/>
  <c r="F8" i="4"/>
  <c r="A8" i="4" s="1"/>
  <c r="AP7" i="4"/>
  <c r="AJ7" i="4"/>
  <c r="AD7" i="4"/>
  <c r="AC7" i="4"/>
  <c r="AB7" i="4"/>
  <c r="AA7" i="4"/>
  <c r="X7" i="4"/>
  <c r="U7" i="4"/>
  <c r="V18" i="4" s="1"/>
  <c r="T7" i="4"/>
  <c r="L7" i="4"/>
  <c r="K7" i="4"/>
  <c r="J7" i="4"/>
  <c r="F7" i="4"/>
  <c r="H7" i="4" s="1"/>
  <c r="AY6" i="4"/>
  <c r="AL6" i="4"/>
  <c r="AK6" i="4"/>
  <c r="AJ6" i="4"/>
  <c r="AI6" i="4"/>
  <c r="AF6" i="4"/>
  <c r="AD6" i="4"/>
  <c r="AC6" i="4"/>
  <c r="AB6" i="4"/>
  <c r="AA6" i="4"/>
  <c r="X6" i="4"/>
  <c r="U6" i="4"/>
  <c r="AE6" i="4" s="1"/>
  <c r="L6" i="4"/>
  <c r="K6" i="4"/>
  <c r="J6" i="4"/>
  <c r="M6" i="4" s="1"/>
  <c r="F6" i="4"/>
  <c r="A6" i="4" s="1"/>
  <c r="C6" i="4" s="1"/>
  <c r="B6" i="4"/>
  <c r="AP5" i="4"/>
  <c r="AL5" i="4"/>
  <c r="AD5" i="4"/>
  <c r="AC5" i="4"/>
  <c r="AB5" i="4"/>
  <c r="AA5" i="4"/>
  <c r="X5" i="4"/>
  <c r="U5" i="4"/>
  <c r="AF5" i="4" s="1"/>
  <c r="AV4" i="4" s="1"/>
  <c r="T5" i="4"/>
  <c r="M5" i="4"/>
  <c r="L5" i="4"/>
  <c r="K5" i="4"/>
  <c r="J5" i="4"/>
  <c r="BF12" i="4" s="1"/>
  <c r="F5" i="4"/>
  <c r="AJ5" i="4" s="1"/>
  <c r="AW4" i="4"/>
  <c r="AP4" i="4"/>
  <c r="AL4" i="4"/>
  <c r="AI4" i="4"/>
  <c r="AG4" i="4"/>
  <c r="AF4" i="4"/>
  <c r="AD4" i="4"/>
  <c r="AC4" i="4"/>
  <c r="AB4" i="4"/>
  <c r="AA4" i="4"/>
  <c r="X4" i="4"/>
  <c r="V4" i="4"/>
  <c r="U4" i="4"/>
  <c r="AE4" i="4" s="1"/>
  <c r="T4" i="4"/>
  <c r="L4" i="4"/>
  <c r="M4" i="4" s="1"/>
  <c r="K4" i="4"/>
  <c r="J4" i="4"/>
  <c r="BI16" i="4" s="1"/>
  <c r="H4" i="4"/>
  <c r="F4" i="4"/>
  <c r="AJ4" i="4" s="1"/>
  <c r="A4" i="4"/>
  <c r="B2" i="4"/>
  <c r="N10" i="4" s="1"/>
  <c r="B2" i="3"/>
  <c r="Q4" i="3" s="1"/>
  <c r="F4" i="3"/>
  <c r="J4" i="3"/>
  <c r="K4" i="3"/>
  <c r="L4" i="3"/>
  <c r="T4" i="3"/>
  <c r="U4" i="3"/>
  <c r="AE4" i="3" s="1"/>
  <c r="X4" i="3"/>
  <c r="AA4" i="3"/>
  <c r="AB4" i="3"/>
  <c r="AC4" i="3"/>
  <c r="AL4" i="3"/>
  <c r="AP4" i="3"/>
  <c r="F5" i="3"/>
  <c r="H5" i="3" s="1"/>
  <c r="J5" i="3"/>
  <c r="K5" i="3"/>
  <c r="L5" i="3"/>
  <c r="T5" i="3"/>
  <c r="U5" i="3"/>
  <c r="X5" i="3"/>
  <c r="AA5" i="3"/>
  <c r="AB5" i="3"/>
  <c r="AC5" i="3"/>
  <c r="AP5" i="3"/>
  <c r="F6" i="3"/>
  <c r="J6" i="3"/>
  <c r="K6" i="3"/>
  <c r="L6" i="3"/>
  <c r="U6" i="3"/>
  <c r="AD6" i="3" s="1"/>
  <c r="X6" i="3"/>
  <c r="AA6" i="3"/>
  <c r="AB6" i="3"/>
  <c r="AC6" i="3"/>
  <c r="F7" i="3"/>
  <c r="AI7" i="3" s="1"/>
  <c r="J7" i="3"/>
  <c r="K7" i="3"/>
  <c r="L7" i="3"/>
  <c r="T7" i="3"/>
  <c r="U7" i="3"/>
  <c r="X7" i="3"/>
  <c r="AA7" i="3"/>
  <c r="AB7" i="3"/>
  <c r="AC7" i="3"/>
  <c r="AE7" i="3"/>
  <c r="AF7" i="3"/>
  <c r="AP7" i="3"/>
  <c r="F8" i="3"/>
  <c r="A8" i="3" s="1"/>
  <c r="J8" i="3"/>
  <c r="K8" i="3"/>
  <c r="L8" i="3"/>
  <c r="U8" i="3"/>
  <c r="AD8" i="3" s="1"/>
  <c r="X8" i="3"/>
  <c r="AA8" i="3"/>
  <c r="AB8" i="3"/>
  <c r="AC8" i="3"/>
  <c r="AP8" i="3"/>
  <c r="F9" i="3"/>
  <c r="H9" i="3" s="1"/>
  <c r="J9" i="3"/>
  <c r="K9" i="3"/>
  <c r="L9" i="3"/>
  <c r="U9" i="3"/>
  <c r="AF9" i="3" s="1"/>
  <c r="AH9" i="3" s="1"/>
  <c r="X9" i="3"/>
  <c r="AA9" i="3"/>
  <c r="AB9" i="3"/>
  <c r="AC9" i="3"/>
  <c r="AP9" i="3"/>
  <c r="F10" i="3"/>
  <c r="J10" i="3"/>
  <c r="K10" i="3"/>
  <c r="L10" i="3"/>
  <c r="T10" i="3"/>
  <c r="U10" i="3"/>
  <c r="AD10" i="3" s="1"/>
  <c r="X10" i="3"/>
  <c r="AA10" i="3"/>
  <c r="AB10" i="3"/>
  <c r="AC10" i="3"/>
  <c r="F11" i="3"/>
  <c r="J11" i="3"/>
  <c r="K11" i="3"/>
  <c r="L11" i="3"/>
  <c r="U11" i="3"/>
  <c r="AD11" i="3" s="1"/>
  <c r="X11" i="3"/>
  <c r="AA11" i="3"/>
  <c r="AB11" i="3"/>
  <c r="AC11" i="3"/>
  <c r="AN11" i="3"/>
  <c r="AO11" i="3" s="1"/>
  <c r="AP11" i="3"/>
  <c r="AQ11" i="3"/>
  <c r="F12" i="3"/>
  <c r="H12" i="3" s="1"/>
  <c r="J12" i="3"/>
  <c r="K12" i="3"/>
  <c r="L12" i="3"/>
  <c r="T12" i="3"/>
  <c r="U12" i="3"/>
  <c r="AD12" i="3" s="1"/>
  <c r="X12" i="3"/>
  <c r="AA12" i="3"/>
  <c r="AB12" i="3"/>
  <c r="AC12" i="3"/>
  <c r="AN12" i="3"/>
  <c r="AO12" i="3" s="1"/>
  <c r="AQ12" i="3"/>
  <c r="F13" i="3"/>
  <c r="J13" i="3"/>
  <c r="K13" i="3"/>
  <c r="L13" i="3"/>
  <c r="T13" i="3"/>
  <c r="U13" i="3"/>
  <c r="AE13" i="3" s="1"/>
  <c r="X13" i="3"/>
  <c r="AA13" i="3"/>
  <c r="AB13" i="3"/>
  <c r="AC13" i="3"/>
  <c r="AN13" i="3"/>
  <c r="AQ13" i="3" s="1"/>
  <c r="AO13" i="3"/>
  <c r="F14" i="3"/>
  <c r="J14" i="3"/>
  <c r="K14" i="3"/>
  <c r="L14" i="3"/>
  <c r="T14" i="3"/>
  <c r="U14" i="3"/>
  <c r="AE14" i="3" s="1"/>
  <c r="X14" i="3"/>
  <c r="AA14" i="3"/>
  <c r="AB14" i="3"/>
  <c r="AC14" i="3"/>
  <c r="AN14" i="3"/>
  <c r="AQ14" i="3" s="1"/>
  <c r="F15" i="3"/>
  <c r="H15" i="3" s="1"/>
  <c r="J15" i="3"/>
  <c r="K15" i="3"/>
  <c r="L15" i="3"/>
  <c r="T15" i="3"/>
  <c r="U15" i="3"/>
  <c r="AE15" i="3" s="1"/>
  <c r="X15" i="3"/>
  <c r="AA15" i="3"/>
  <c r="AB15" i="3"/>
  <c r="AC15" i="3"/>
  <c r="AP15" i="3"/>
  <c r="F16" i="3"/>
  <c r="J16" i="3"/>
  <c r="K16" i="3"/>
  <c r="L16" i="3"/>
  <c r="T16" i="3"/>
  <c r="U16" i="3"/>
  <c r="X16" i="3"/>
  <c r="AA16" i="3"/>
  <c r="AB16" i="3"/>
  <c r="AC16" i="3"/>
  <c r="AP16" i="3"/>
  <c r="F17" i="3"/>
  <c r="J17" i="3"/>
  <c r="K17" i="3"/>
  <c r="L17" i="3"/>
  <c r="T17" i="3"/>
  <c r="U17" i="3"/>
  <c r="X17" i="3"/>
  <c r="AA17" i="3"/>
  <c r="AB17" i="3"/>
  <c r="AC17" i="3"/>
  <c r="AP17" i="3"/>
  <c r="F18" i="3"/>
  <c r="J18" i="3"/>
  <c r="K18" i="3"/>
  <c r="L18" i="3"/>
  <c r="T18" i="3"/>
  <c r="U18" i="3"/>
  <c r="AD18" i="3" s="1"/>
  <c r="X18" i="3"/>
  <c r="AA18" i="3"/>
  <c r="AB18" i="3"/>
  <c r="AC18" i="3"/>
  <c r="R19" i="3"/>
  <c r="S20" i="3"/>
  <c r="BK12" i="1"/>
  <c r="BL12" i="1"/>
  <c r="BM12" i="1"/>
  <c r="BK13" i="1"/>
  <c r="BL13" i="1"/>
  <c r="BM13" i="1"/>
  <c r="BK14" i="1"/>
  <c r="BL14" i="1"/>
  <c r="BM14" i="1"/>
  <c r="BK15" i="1"/>
  <c r="BL15" i="1"/>
  <c r="BM15" i="1"/>
  <c r="BK16" i="1"/>
  <c r="BL16" i="1"/>
  <c r="BM16" i="1"/>
  <c r="BH12" i="1"/>
  <c r="BI12" i="1"/>
  <c r="BJ12" i="1"/>
  <c r="BH13" i="1"/>
  <c r="BI13" i="1"/>
  <c r="BJ13" i="1"/>
  <c r="BH14" i="1"/>
  <c r="BI14" i="1"/>
  <c r="BJ14" i="1"/>
  <c r="BH15" i="1"/>
  <c r="BI15" i="1"/>
  <c r="BJ15" i="1"/>
  <c r="BH16" i="1"/>
  <c r="BI16" i="1"/>
  <c r="BJ16" i="1"/>
  <c r="BF13" i="1"/>
  <c r="BE12" i="1"/>
  <c r="BF12" i="1"/>
  <c r="BG12" i="1"/>
  <c r="BE13" i="1"/>
  <c r="BG13" i="1"/>
  <c r="BE14" i="1"/>
  <c r="BF14" i="1"/>
  <c r="BG14" i="1"/>
  <c r="BE15" i="1"/>
  <c r="BF15" i="1"/>
  <c r="BG15" i="1"/>
  <c r="BE16" i="1"/>
  <c r="BF16" i="1"/>
  <c r="BG16" i="1"/>
  <c r="BM11" i="1"/>
  <c r="BL11" i="1"/>
  <c r="BK11" i="1"/>
  <c r="BJ11" i="1"/>
  <c r="BI11" i="1"/>
  <c r="BH11" i="1"/>
  <c r="BG11" i="1"/>
  <c r="BF11" i="1"/>
  <c r="BE11" i="1"/>
  <c r="BD12" i="1"/>
  <c r="BD13" i="1"/>
  <c r="BD14" i="1"/>
  <c r="BD15" i="1"/>
  <c r="BD16" i="1"/>
  <c r="BD11" i="1"/>
  <c r="BC12" i="1"/>
  <c r="BC13" i="1"/>
  <c r="BC14" i="1"/>
  <c r="BC15" i="1"/>
  <c r="BC16" i="1"/>
  <c r="BC11" i="1"/>
  <c r="BB12" i="1"/>
  <c r="BB15" i="1"/>
  <c r="BB13" i="1"/>
  <c r="BB14" i="1"/>
  <c r="BB16" i="1"/>
  <c r="BB11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4" i="1"/>
  <c r="K18" i="1"/>
  <c r="J18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4" i="1"/>
  <c r="B2" i="1"/>
  <c r="N4" i="1" s="1"/>
  <c r="AP17" i="1"/>
  <c r="AP16" i="1"/>
  <c r="AP15" i="1"/>
  <c r="AN12" i="1"/>
  <c r="AQ12" i="1" s="1"/>
  <c r="AN13" i="1"/>
  <c r="AQ13" i="1" s="1"/>
  <c r="AN14" i="1"/>
  <c r="AQ14" i="1" s="1"/>
  <c r="AN11" i="1"/>
  <c r="AP11" i="1" s="1"/>
  <c r="A4" i="3" l="1"/>
  <c r="AE8" i="3"/>
  <c r="AF18" i="3"/>
  <c r="AK18" i="3" s="1"/>
  <c r="AE18" i="3"/>
  <c r="T19" i="3"/>
  <c r="AJ15" i="3"/>
  <c r="M7" i="3"/>
  <c r="AD15" i="3"/>
  <c r="AI8" i="3"/>
  <c r="AF6" i="3"/>
  <c r="AF15" i="3"/>
  <c r="AH15" i="3" s="1"/>
  <c r="A17" i="3"/>
  <c r="B17" i="3" s="1"/>
  <c r="M15" i="3"/>
  <c r="M8" i="3"/>
  <c r="AI6" i="3"/>
  <c r="AL15" i="3"/>
  <c r="M12" i="3"/>
  <c r="A10" i="3"/>
  <c r="C10" i="3" s="1"/>
  <c r="AL16" i="3"/>
  <c r="AJ16" i="3"/>
  <c r="AG7" i="3"/>
  <c r="M10" i="3"/>
  <c r="AJ9" i="3"/>
  <c r="H8" i="3"/>
  <c r="AE6" i="3"/>
  <c r="M13" i="3"/>
  <c r="M6" i="3"/>
  <c r="M4" i="3"/>
  <c r="M18" i="3"/>
  <c r="AF11" i="3"/>
  <c r="AH11" i="3" s="1"/>
  <c r="AI18" i="3"/>
  <c r="AI12" i="3"/>
  <c r="AE11" i="3"/>
  <c r="A5" i="3"/>
  <c r="C5" i="3" s="1"/>
  <c r="C8" i="3"/>
  <c r="B8" i="3"/>
  <c r="M5" i="3"/>
  <c r="AD4" i="3"/>
  <c r="BK15" i="3"/>
  <c r="BC15" i="3"/>
  <c r="AE17" i="3"/>
  <c r="AF16" i="3"/>
  <c r="AG16" i="3" s="1"/>
  <c r="AK15" i="3"/>
  <c r="A15" i="3"/>
  <c r="B15" i="3" s="1"/>
  <c r="AF13" i="3"/>
  <c r="AE12" i="3"/>
  <c r="M11" i="3"/>
  <c r="AJ18" i="3"/>
  <c r="M17" i="3"/>
  <c r="AE16" i="3"/>
  <c r="AG9" i="3"/>
  <c r="V4" i="3"/>
  <c r="V10" i="3"/>
  <c r="BM12" i="3"/>
  <c r="H7" i="3"/>
  <c r="AL5" i="3"/>
  <c r="AJ4" i="3"/>
  <c r="AD16" i="3"/>
  <c r="BL16" i="3"/>
  <c r="M16" i="3"/>
  <c r="M14" i="3"/>
  <c r="AL10" i="3"/>
  <c r="AP6" i="3"/>
  <c r="AE9" i="3"/>
  <c r="M9" i="3"/>
  <c r="AE5" i="3"/>
  <c r="AF4" i="3"/>
  <c r="AH4" i="3" s="1"/>
  <c r="BD16" i="3"/>
  <c r="A16" i="3"/>
  <c r="A14" i="3"/>
  <c r="C14" i="3" s="1"/>
  <c r="AI13" i="3"/>
  <c r="AE10" i="3"/>
  <c r="AJ7" i="3"/>
  <c r="A7" i="3"/>
  <c r="B7" i="3" s="1"/>
  <c r="AD5" i="3"/>
  <c r="N11" i="8"/>
  <c r="P10" i="8"/>
  <c r="C8" i="4"/>
  <c r="B8" i="4"/>
  <c r="C11" i="8"/>
  <c r="B11" i="8"/>
  <c r="AH18" i="3"/>
  <c r="AP13" i="3"/>
  <c r="H13" i="3"/>
  <c r="AJ10" i="3"/>
  <c r="H6" i="3"/>
  <c r="H8" i="4"/>
  <c r="H15" i="4"/>
  <c r="H7" i="5"/>
  <c r="AG11" i="5"/>
  <c r="AO14" i="5"/>
  <c r="AJ6" i="7"/>
  <c r="B8" i="7"/>
  <c r="H6" i="8"/>
  <c r="AK6" i="8"/>
  <c r="AI14" i="8"/>
  <c r="C15" i="8"/>
  <c r="AI15" i="8"/>
  <c r="H17" i="8"/>
  <c r="AJ6" i="8"/>
  <c r="H17" i="3"/>
  <c r="AJ14" i="3"/>
  <c r="A10" i="4"/>
  <c r="AG14" i="4"/>
  <c r="AG18" i="4"/>
  <c r="AI11" i="5"/>
  <c r="AP14" i="5"/>
  <c r="AK14" i="8"/>
  <c r="H18" i="8"/>
  <c r="AJ13" i="3"/>
  <c r="A13" i="3"/>
  <c r="B13" i="3" s="1"/>
  <c r="AI5" i="4"/>
  <c r="AI16" i="4"/>
  <c r="AJ17" i="4"/>
  <c r="AG6" i="5"/>
  <c r="A11" i="5"/>
  <c r="H14" i="5"/>
  <c r="A6" i="7"/>
  <c r="A7" i="7"/>
  <c r="C7" i="7" s="1"/>
  <c r="AG15" i="7"/>
  <c r="H17" i="7"/>
  <c r="A4" i="8"/>
  <c r="O4" i="8"/>
  <c r="AG4" i="8"/>
  <c r="P5" i="8"/>
  <c r="BB6" i="8"/>
  <c r="H8" i="8"/>
  <c r="AG11" i="8"/>
  <c r="AG15" i="4"/>
  <c r="AY15" i="8"/>
  <c r="AI17" i="8"/>
  <c r="AP12" i="3"/>
  <c r="H10" i="3"/>
  <c r="AJ6" i="3"/>
  <c r="AJ5" i="3"/>
  <c r="A5" i="4"/>
  <c r="AG5" i="4"/>
  <c r="AI15" i="4"/>
  <c r="AJ6" i="5"/>
  <c r="H8" i="5"/>
  <c r="C15" i="5"/>
  <c r="AK17" i="5"/>
  <c r="AI11" i="7"/>
  <c r="P16" i="7"/>
  <c r="A6" i="8"/>
  <c r="BD6" i="8"/>
  <c r="AP12" i="8"/>
  <c r="AP14" i="8"/>
  <c r="AK17" i="8"/>
  <c r="AH18" i="8"/>
  <c r="H16" i="3"/>
  <c r="A12" i="3"/>
  <c r="AI5" i="3"/>
  <c r="AW5" i="4"/>
  <c r="AQ14" i="4"/>
  <c r="AK6" i="5"/>
  <c r="AI14" i="5"/>
  <c r="C14" i="7"/>
  <c r="AH16" i="7"/>
  <c r="Q6" i="8"/>
  <c r="AH6" i="8"/>
  <c r="AO11" i="8"/>
  <c r="H14" i="8"/>
  <c r="H14" i="3"/>
  <c r="AX5" i="4"/>
  <c r="A12" i="4"/>
  <c r="C12" i="4" s="1"/>
  <c r="A12" i="5"/>
  <c r="C12" i="5" s="1"/>
  <c r="AI6" i="8"/>
  <c r="AX14" i="8"/>
  <c r="A18" i="8"/>
  <c r="AX5" i="8"/>
  <c r="AY4" i="8"/>
  <c r="AH16" i="8"/>
  <c r="AW4" i="8"/>
  <c r="AW5" i="8"/>
  <c r="AV4" i="8"/>
  <c r="BE4" i="8"/>
  <c r="AK16" i="8"/>
  <c r="AK8" i="8"/>
  <c r="AH8" i="8"/>
  <c r="AG8" i="8"/>
  <c r="AK12" i="8"/>
  <c r="AG12" i="8"/>
  <c r="AH12" i="8"/>
  <c r="AJ5" i="8"/>
  <c r="AE7" i="8"/>
  <c r="AJ10" i="8"/>
  <c r="BL12" i="8"/>
  <c r="BJ13" i="8"/>
  <c r="Q14" i="8"/>
  <c r="O15" i="8"/>
  <c r="BI15" i="8"/>
  <c r="BB16" i="8"/>
  <c r="P4" i="8"/>
  <c r="AJ4" i="8"/>
  <c r="BB4" i="8"/>
  <c r="H5" i="8"/>
  <c r="Q5" i="8"/>
  <c r="AK5" i="8"/>
  <c r="AP6" i="8"/>
  <c r="BE6" i="8"/>
  <c r="V7" i="8"/>
  <c r="AF7" i="8"/>
  <c r="AV7" i="8"/>
  <c r="A8" i="8"/>
  <c r="Y8" i="8"/>
  <c r="V9" i="8"/>
  <c r="AF9" i="8"/>
  <c r="AW18" i="8" s="1"/>
  <c r="H10" i="8"/>
  <c r="Q10" i="8"/>
  <c r="O11" i="8"/>
  <c r="AJ11" i="8"/>
  <c r="BG11" i="8"/>
  <c r="B12" i="8"/>
  <c r="N12" i="8"/>
  <c r="Y12" i="8"/>
  <c r="AQ12" i="8"/>
  <c r="BE12" i="8"/>
  <c r="BM12" i="8"/>
  <c r="V13" i="8"/>
  <c r="AF13" i="8"/>
  <c r="AO13" i="8"/>
  <c r="BC13" i="8"/>
  <c r="BK13" i="8"/>
  <c r="AD14" i="8"/>
  <c r="AL14" i="8"/>
  <c r="AY14" i="8"/>
  <c r="BI14" i="8"/>
  <c r="P15" i="8"/>
  <c r="AJ15" i="8"/>
  <c r="BB15" i="8"/>
  <c r="BJ15" i="8"/>
  <c r="H16" i="8"/>
  <c r="Q16" i="8"/>
  <c r="BC16" i="8"/>
  <c r="BK16" i="8"/>
  <c r="AD17" i="8"/>
  <c r="AL17" i="8"/>
  <c r="O18" i="8"/>
  <c r="BB13" i="8"/>
  <c r="BH14" i="8"/>
  <c r="P16" i="8"/>
  <c r="AJ16" i="8"/>
  <c r="BJ16" i="8"/>
  <c r="Q17" i="8"/>
  <c r="N18" i="8"/>
  <c r="Y18" i="8"/>
  <c r="AY18" i="8"/>
  <c r="N11" i="7"/>
  <c r="Q4" i="8"/>
  <c r="AK4" i="8"/>
  <c r="BC4" i="8"/>
  <c r="AD5" i="8"/>
  <c r="AL5" i="8"/>
  <c r="V6" i="8"/>
  <c r="AV6" i="8"/>
  <c r="A7" i="8"/>
  <c r="AG7" i="8"/>
  <c r="AW7" i="8"/>
  <c r="N8" i="8"/>
  <c r="AD10" i="8"/>
  <c r="AL10" i="8"/>
  <c r="P11" i="8"/>
  <c r="AK11" i="8"/>
  <c r="BH11" i="8"/>
  <c r="O12" i="8"/>
  <c r="AI12" i="8"/>
  <c r="AV12" i="8"/>
  <c r="BF12" i="8"/>
  <c r="A13" i="8"/>
  <c r="AG13" i="8"/>
  <c r="AP13" i="8"/>
  <c r="BD13" i="8"/>
  <c r="BL13" i="8"/>
  <c r="BB14" i="8"/>
  <c r="BJ14" i="8"/>
  <c r="Q15" i="8"/>
  <c r="AK15" i="8"/>
  <c r="BC15" i="8"/>
  <c r="BK15" i="8"/>
  <c r="AD16" i="8"/>
  <c r="AL16" i="8"/>
  <c r="BD16" i="8"/>
  <c r="BL16" i="8"/>
  <c r="P18" i="8"/>
  <c r="AJ18" i="8"/>
  <c r="AE9" i="8"/>
  <c r="BF11" i="8"/>
  <c r="BD12" i="8"/>
  <c r="AE13" i="8"/>
  <c r="P10" i="7"/>
  <c r="AD4" i="8"/>
  <c r="AL4" i="8"/>
  <c r="BD4" i="8"/>
  <c r="AW6" i="8"/>
  <c r="N7" i="8"/>
  <c r="Y7" i="8"/>
  <c r="AX7" i="8"/>
  <c r="O8" i="8"/>
  <c r="AJ8" i="8"/>
  <c r="A9" i="8"/>
  <c r="Y9" i="8"/>
  <c r="Q11" i="8"/>
  <c r="AD11" i="8"/>
  <c r="AL11" i="8"/>
  <c r="BI11" i="8"/>
  <c r="P12" i="8"/>
  <c r="AJ12" i="8"/>
  <c r="AW12" i="8"/>
  <c r="BG12" i="8"/>
  <c r="N13" i="8"/>
  <c r="Y13" i="8"/>
  <c r="BE13" i="8"/>
  <c r="BM13" i="8"/>
  <c r="V14" i="8"/>
  <c r="BC14" i="8"/>
  <c r="BK14" i="8"/>
  <c r="BD15" i="8"/>
  <c r="BL15" i="8"/>
  <c r="AE16" i="8"/>
  <c r="BE16" i="8"/>
  <c r="BM16" i="8"/>
  <c r="V17" i="8"/>
  <c r="Q18" i="8"/>
  <c r="AK18" i="8"/>
  <c r="AE4" i="8"/>
  <c r="V5" i="8"/>
  <c r="AV5" i="8"/>
  <c r="Y6" i="8"/>
  <c r="AX6" i="8"/>
  <c r="O7" i="8"/>
  <c r="AY7" i="8"/>
  <c r="P8" i="8"/>
  <c r="N9" i="8"/>
  <c r="AI9" i="8"/>
  <c r="V10" i="8"/>
  <c r="BB11" i="8"/>
  <c r="BJ11" i="8"/>
  <c r="Q12" i="8"/>
  <c r="AX12" i="8"/>
  <c r="BH12" i="8"/>
  <c r="O13" i="8"/>
  <c r="AV13" i="8"/>
  <c r="BF13" i="8"/>
  <c r="AG14" i="8"/>
  <c r="BD14" i="8"/>
  <c r="BL14" i="8"/>
  <c r="BE15" i="8"/>
  <c r="BM15" i="8"/>
  <c r="V16" i="8"/>
  <c r="BF16" i="8"/>
  <c r="A17" i="8"/>
  <c r="AG17" i="8"/>
  <c r="AD18" i="8"/>
  <c r="AL18" i="8"/>
  <c r="V4" i="8"/>
  <c r="A5" i="8"/>
  <c r="AG5" i="8"/>
  <c r="N6" i="8"/>
  <c r="AY6" i="8"/>
  <c r="P7" i="8"/>
  <c r="AJ7" i="8"/>
  <c r="Q8" i="8"/>
  <c r="AD8" i="8"/>
  <c r="AL8" i="8"/>
  <c r="O9" i="8"/>
  <c r="AJ9" i="8"/>
  <c r="A10" i="8"/>
  <c r="AG10" i="8"/>
  <c r="V11" i="8"/>
  <c r="BC11" i="8"/>
  <c r="BK11" i="8"/>
  <c r="AD12" i="8"/>
  <c r="AL12" i="8"/>
  <c r="AY12" i="8"/>
  <c r="BI12" i="8"/>
  <c r="P13" i="8"/>
  <c r="AJ13" i="8"/>
  <c r="AW13" i="8"/>
  <c r="BG13" i="8"/>
  <c r="N14" i="8"/>
  <c r="Y14" i="8"/>
  <c r="BE14" i="8"/>
  <c r="BM14" i="8"/>
  <c r="V15" i="8"/>
  <c r="AV15" i="8"/>
  <c r="BF15" i="8"/>
  <c r="A16" i="8"/>
  <c r="AG16" i="8"/>
  <c r="BG16" i="8"/>
  <c r="N17" i="8"/>
  <c r="Y17" i="8"/>
  <c r="N5" i="8"/>
  <c r="Y5" i="8"/>
  <c r="O6" i="8"/>
  <c r="Q7" i="8"/>
  <c r="AE8" i="8"/>
  <c r="P9" i="8"/>
  <c r="N10" i="8"/>
  <c r="Y10" i="8"/>
  <c r="BD11" i="8"/>
  <c r="BL11" i="8"/>
  <c r="AE12" i="8"/>
  <c r="BB12" i="8"/>
  <c r="BJ12" i="8"/>
  <c r="Q13" i="8"/>
  <c r="AX13" i="8"/>
  <c r="BH13" i="8"/>
  <c r="O14" i="8"/>
  <c r="AV14" i="8"/>
  <c r="BF14" i="8"/>
  <c r="AW15" i="8"/>
  <c r="BG15" i="8"/>
  <c r="N16" i="8"/>
  <c r="Y16" i="8"/>
  <c r="BH16" i="8"/>
  <c r="O17" i="8"/>
  <c r="N4" i="8"/>
  <c r="Y4" i="8"/>
  <c r="AH4" i="8"/>
  <c r="AX4" i="8"/>
  <c r="O5" i="8"/>
  <c r="P6" i="8"/>
  <c r="AD7" i="8"/>
  <c r="V8" i="8"/>
  <c r="Q9" i="8"/>
  <c r="AD9" i="8"/>
  <c r="O10" i="8"/>
  <c r="Y11" i="8"/>
  <c r="BE11" i="8"/>
  <c r="BM11" i="8"/>
  <c r="V12" i="8"/>
  <c r="BC12" i="8"/>
  <c r="BK12" i="8"/>
  <c r="AD13" i="8"/>
  <c r="AY13" i="8"/>
  <c r="BI13" i="8"/>
  <c r="P14" i="8"/>
  <c r="AW14" i="8"/>
  <c r="BG14" i="8"/>
  <c r="N15" i="8"/>
  <c r="Y15" i="8"/>
  <c r="BH15" i="8"/>
  <c r="O16" i="8"/>
  <c r="Y5" i="7"/>
  <c r="O6" i="7"/>
  <c r="N8" i="7"/>
  <c r="Q6" i="7"/>
  <c r="Q17" i="7"/>
  <c r="Y18" i="7"/>
  <c r="N5" i="7"/>
  <c r="Q7" i="7"/>
  <c r="O15" i="7"/>
  <c r="O4" i="7"/>
  <c r="P5" i="7"/>
  <c r="P9" i="7"/>
  <c r="Y10" i="7"/>
  <c r="P4" i="7"/>
  <c r="Q5" i="7"/>
  <c r="Y6" i="7"/>
  <c r="Q14" i="7"/>
  <c r="Q4" i="7"/>
  <c r="N18" i="7"/>
  <c r="N10" i="7"/>
  <c r="AH11" i="7"/>
  <c r="AK11" i="7"/>
  <c r="AK12" i="7"/>
  <c r="AG12" i="7"/>
  <c r="AH12" i="7"/>
  <c r="AX15" i="7"/>
  <c r="AG8" i="7"/>
  <c r="AK8" i="7"/>
  <c r="AH8" i="7"/>
  <c r="AG18" i="7"/>
  <c r="AH4" i="7"/>
  <c r="AK4" i="7"/>
  <c r="BB6" i="7"/>
  <c r="AY15" i="7"/>
  <c r="AX14" i="7"/>
  <c r="AK18" i="7"/>
  <c r="AH18" i="7"/>
  <c r="BD6" i="7"/>
  <c r="B11" i="7"/>
  <c r="C11" i="7"/>
  <c r="AH15" i="7"/>
  <c r="AX5" i="7"/>
  <c r="AW4" i="7"/>
  <c r="AY4" i="7"/>
  <c r="BE4" i="7"/>
  <c r="AV6" i="7"/>
  <c r="AK15" i="7"/>
  <c r="BC4" i="7"/>
  <c r="BB4" i="7"/>
  <c r="AG4" i="7"/>
  <c r="AJ5" i="7"/>
  <c r="AJ10" i="7"/>
  <c r="AJ4" i="7"/>
  <c r="H5" i="7"/>
  <c r="AK5" i="7"/>
  <c r="AE6" i="7"/>
  <c r="BE6" i="7"/>
  <c r="V7" i="7"/>
  <c r="AF7" i="7"/>
  <c r="AV7" i="7"/>
  <c r="Y8" i="7"/>
  <c r="V9" i="7"/>
  <c r="AF9" i="7"/>
  <c r="H10" i="7"/>
  <c r="Q10" i="7"/>
  <c r="O11" i="7"/>
  <c r="AJ11" i="7"/>
  <c r="BG11" i="7"/>
  <c r="B12" i="7"/>
  <c r="N12" i="7"/>
  <c r="Y12" i="7"/>
  <c r="AQ12" i="7"/>
  <c r="BE12" i="7"/>
  <c r="BM12" i="7"/>
  <c r="V13" i="7"/>
  <c r="AF13" i="7"/>
  <c r="AO13" i="7"/>
  <c r="BC13" i="7"/>
  <c r="BK13" i="7"/>
  <c r="AD14" i="7"/>
  <c r="AL14" i="7"/>
  <c r="AY14" i="7"/>
  <c r="BI14" i="7"/>
  <c r="P15" i="7"/>
  <c r="AJ15" i="7"/>
  <c r="BB15" i="7"/>
  <c r="BJ15" i="7"/>
  <c r="H16" i="7"/>
  <c r="Q16" i="7"/>
  <c r="BC16" i="7"/>
  <c r="BK16" i="7"/>
  <c r="AD17" i="7"/>
  <c r="AL17" i="7"/>
  <c r="O18" i="7"/>
  <c r="AI18" i="7"/>
  <c r="AE7" i="7"/>
  <c r="AE13" i="7"/>
  <c r="BH14" i="7"/>
  <c r="AJ16" i="7"/>
  <c r="V6" i="7"/>
  <c r="AI8" i="7"/>
  <c r="P11" i="7"/>
  <c r="BH11" i="7"/>
  <c r="O12" i="7"/>
  <c r="AV12" i="7"/>
  <c r="BF12" i="7"/>
  <c r="AP13" i="7"/>
  <c r="BD13" i="7"/>
  <c r="BL13" i="7"/>
  <c r="AE14" i="7"/>
  <c r="BB14" i="7"/>
  <c r="BJ14" i="7"/>
  <c r="Q15" i="7"/>
  <c r="BC15" i="7"/>
  <c r="BK15" i="7"/>
  <c r="BD16" i="7"/>
  <c r="BL16" i="7"/>
  <c r="AE17" i="7"/>
  <c r="P18" i="7"/>
  <c r="AJ18" i="7"/>
  <c r="BF11" i="7"/>
  <c r="BJ13" i="7"/>
  <c r="BI15" i="7"/>
  <c r="AW7" i="7"/>
  <c r="AG9" i="7"/>
  <c r="AD4" i="7"/>
  <c r="AL4" i="7"/>
  <c r="BD4" i="7"/>
  <c r="AG6" i="7"/>
  <c r="AW6" i="7"/>
  <c r="B7" i="7"/>
  <c r="N7" i="7"/>
  <c r="Y7" i="7"/>
  <c r="AX7" i="7"/>
  <c r="O8" i="7"/>
  <c r="AJ8" i="7"/>
  <c r="A9" i="7"/>
  <c r="M9" i="7"/>
  <c r="Y9" i="7"/>
  <c r="H11" i="7"/>
  <c r="Q11" i="7"/>
  <c r="AD11" i="7"/>
  <c r="AL11" i="7"/>
  <c r="BI11" i="7"/>
  <c r="P12" i="7"/>
  <c r="AJ12" i="7"/>
  <c r="AW12" i="7"/>
  <c r="BG12" i="7"/>
  <c r="B13" i="7"/>
  <c r="N13" i="7"/>
  <c r="Y13" i="7"/>
  <c r="BE13" i="7"/>
  <c r="BM13" i="7"/>
  <c r="V14" i="7"/>
  <c r="AF14" i="7"/>
  <c r="AO14" i="7"/>
  <c r="BC14" i="7"/>
  <c r="BK14" i="7"/>
  <c r="AD15" i="7"/>
  <c r="AL15" i="7"/>
  <c r="BD15" i="7"/>
  <c r="BL15" i="7"/>
  <c r="BE16" i="7"/>
  <c r="BM16" i="7"/>
  <c r="V17" i="7"/>
  <c r="AF17" i="7"/>
  <c r="AY19" i="7" s="1"/>
  <c r="H18" i="7"/>
  <c r="Q18" i="7"/>
  <c r="BJ16" i="7"/>
  <c r="V5" i="7"/>
  <c r="AV5" i="7"/>
  <c r="AH6" i="7"/>
  <c r="AX6" i="7"/>
  <c r="O7" i="7"/>
  <c r="AI7" i="7"/>
  <c r="AY7" i="7"/>
  <c r="P8" i="7"/>
  <c r="N9" i="7"/>
  <c r="AI9" i="7"/>
  <c r="V10" i="7"/>
  <c r="AE11" i="7"/>
  <c r="BB11" i="7"/>
  <c r="BJ11" i="7"/>
  <c r="Q12" i="7"/>
  <c r="AX12" i="7"/>
  <c r="BH12" i="7"/>
  <c r="O13" i="7"/>
  <c r="AI13" i="7"/>
  <c r="AV13" i="7"/>
  <c r="BF13" i="7"/>
  <c r="AP14" i="7"/>
  <c r="BD14" i="7"/>
  <c r="BL14" i="7"/>
  <c r="AE15" i="7"/>
  <c r="BE15" i="7"/>
  <c r="BM15" i="7"/>
  <c r="V16" i="7"/>
  <c r="BF16" i="7"/>
  <c r="A17" i="7"/>
  <c r="AD18" i="7"/>
  <c r="AL18" i="7"/>
  <c r="BL12" i="7"/>
  <c r="H4" i="7"/>
  <c r="AE4" i="7"/>
  <c r="V4" i="7"/>
  <c r="AV4" i="7"/>
  <c r="A5" i="7"/>
  <c r="AG5" i="7"/>
  <c r="AW5" i="7"/>
  <c r="N6" i="7"/>
  <c r="AY6" i="7"/>
  <c r="P7" i="7"/>
  <c r="AJ7" i="7"/>
  <c r="Q8" i="7"/>
  <c r="AD8" i="7"/>
  <c r="AL8" i="7"/>
  <c r="O9" i="7"/>
  <c r="AJ9" i="7"/>
  <c r="A10" i="7"/>
  <c r="AG10" i="7"/>
  <c r="V11" i="7"/>
  <c r="AO11" i="7"/>
  <c r="BC11" i="7"/>
  <c r="BK11" i="7"/>
  <c r="AD12" i="7"/>
  <c r="AL12" i="7"/>
  <c r="AY12" i="7"/>
  <c r="BI12" i="7"/>
  <c r="P13" i="7"/>
  <c r="AJ13" i="7"/>
  <c r="AW13" i="7"/>
  <c r="BG13" i="7"/>
  <c r="N14" i="7"/>
  <c r="Y14" i="7"/>
  <c r="BE14" i="7"/>
  <c r="BM14" i="7"/>
  <c r="V15" i="7"/>
  <c r="AV15" i="7"/>
  <c r="BF15" i="7"/>
  <c r="A16" i="7"/>
  <c r="AG16" i="7"/>
  <c r="BG16" i="7"/>
  <c r="N17" i="7"/>
  <c r="Y17" i="7"/>
  <c r="AE18" i="7"/>
  <c r="BD12" i="7"/>
  <c r="BB16" i="7"/>
  <c r="AE8" i="7"/>
  <c r="AG11" i="7"/>
  <c r="BD11" i="7"/>
  <c r="BL11" i="7"/>
  <c r="AE12" i="7"/>
  <c r="BB12" i="7"/>
  <c r="BJ12" i="7"/>
  <c r="Q13" i="7"/>
  <c r="AX13" i="7"/>
  <c r="BH13" i="7"/>
  <c r="O14" i="7"/>
  <c r="AI14" i="7"/>
  <c r="AV14" i="7"/>
  <c r="BF14" i="7"/>
  <c r="A15" i="7"/>
  <c r="AW15" i="7"/>
  <c r="BG15" i="7"/>
  <c r="N16" i="7"/>
  <c r="Y16" i="7"/>
  <c r="BH16" i="7"/>
  <c r="O17" i="7"/>
  <c r="V18" i="7"/>
  <c r="AE9" i="7"/>
  <c r="A4" i="7"/>
  <c r="N4" i="7"/>
  <c r="Y4" i="7"/>
  <c r="AX4" i="7"/>
  <c r="O5" i="7"/>
  <c r="P6" i="7"/>
  <c r="AK6" i="7"/>
  <c r="BC6" i="7"/>
  <c r="AD7" i="7"/>
  <c r="V8" i="7"/>
  <c r="Q9" i="7"/>
  <c r="AD9" i="7"/>
  <c r="O10" i="7"/>
  <c r="Y11" i="7"/>
  <c r="BE11" i="7"/>
  <c r="BM11" i="7"/>
  <c r="V12" i="7"/>
  <c r="BC12" i="7"/>
  <c r="BK12" i="7"/>
  <c r="AD13" i="7"/>
  <c r="AY13" i="7"/>
  <c r="BI13" i="7"/>
  <c r="P14" i="7"/>
  <c r="AW14" i="7"/>
  <c r="BG14" i="7"/>
  <c r="N15" i="7"/>
  <c r="Y15" i="7"/>
  <c r="BH15" i="7"/>
  <c r="O16" i="7"/>
  <c r="A18" i="7"/>
  <c r="Q14" i="5"/>
  <c r="Q7" i="5"/>
  <c r="N10" i="5"/>
  <c r="N11" i="5"/>
  <c r="Y5" i="5"/>
  <c r="P10" i="5"/>
  <c r="O4" i="5"/>
  <c r="O9" i="4"/>
  <c r="O6" i="5"/>
  <c r="N5" i="5"/>
  <c r="Q6" i="5"/>
  <c r="P5" i="5"/>
  <c r="P9" i="5"/>
  <c r="Y10" i="5"/>
  <c r="C6" i="5"/>
  <c r="B6" i="5"/>
  <c r="C8" i="5"/>
  <c r="B8" i="5"/>
  <c r="AY5" i="5"/>
  <c r="AX4" i="5"/>
  <c r="AX5" i="5"/>
  <c r="AY6" i="5"/>
  <c r="AW5" i="5"/>
  <c r="AV4" i="5"/>
  <c r="AY7" i="5"/>
  <c r="AX6" i="5"/>
  <c r="AV5" i="5"/>
  <c r="BE4" i="5"/>
  <c r="AW6" i="5"/>
  <c r="AY4" i="5"/>
  <c r="AX7" i="5"/>
  <c r="BD4" i="5"/>
  <c r="AW4" i="5"/>
  <c r="AW7" i="5"/>
  <c r="AV6" i="5"/>
  <c r="BC4" i="5"/>
  <c r="AH5" i="5"/>
  <c r="AV7" i="5"/>
  <c r="AK5" i="5"/>
  <c r="BB4" i="5"/>
  <c r="AG18" i="5"/>
  <c r="AK18" i="5"/>
  <c r="AH18" i="5"/>
  <c r="AG8" i="5"/>
  <c r="AK8" i="5"/>
  <c r="AH8" i="5"/>
  <c r="BC6" i="5"/>
  <c r="AH10" i="5"/>
  <c r="BB6" i="5"/>
  <c r="BD6" i="5"/>
  <c r="AY15" i="5"/>
  <c r="AX14" i="5"/>
  <c r="AK10" i="5"/>
  <c r="AH16" i="5"/>
  <c r="AK16" i="5"/>
  <c r="AK12" i="5"/>
  <c r="AG12" i="5"/>
  <c r="AH12" i="5"/>
  <c r="C4" i="5"/>
  <c r="BF11" i="5"/>
  <c r="BL12" i="5"/>
  <c r="AE13" i="5"/>
  <c r="O15" i="5"/>
  <c r="BI15" i="5"/>
  <c r="P16" i="5"/>
  <c r="AJ16" i="5"/>
  <c r="BJ16" i="5"/>
  <c r="Q17" i="5"/>
  <c r="N18" i="5"/>
  <c r="Y18" i="5"/>
  <c r="P4" i="5"/>
  <c r="AJ4" i="5"/>
  <c r="H5" i="5"/>
  <c r="Q5" i="5"/>
  <c r="AP6" i="5"/>
  <c r="BE6" i="5"/>
  <c r="V7" i="5"/>
  <c r="AF7" i="5"/>
  <c r="M8" i="5"/>
  <c r="Y8" i="5"/>
  <c r="V9" i="5"/>
  <c r="AF9" i="5"/>
  <c r="AX19" i="5" s="1"/>
  <c r="H10" i="5"/>
  <c r="Q10" i="5"/>
  <c r="O11" i="5"/>
  <c r="AJ11" i="5"/>
  <c r="BG11" i="5"/>
  <c r="B12" i="5"/>
  <c r="N12" i="5"/>
  <c r="Y12" i="5"/>
  <c r="AQ12" i="5"/>
  <c r="BE12" i="5"/>
  <c r="BM12" i="5"/>
  <c r="V13" i="5"/>
  <c r="AF13" i="5"/>
  <c r="AO13" i="5"/>
  <c r="BC13" i="5"/>
  <c r="BK13" i="5"/>
  <c r="AD14" i="5"/>
  <c r="AL14" i="5"/>
  <c r="AY14" i="5"/>
  <c r="BI14" i="5"/>
  <c r="P15" i="5"/>
  <c r="AJ15" i="5"/>
  <c r="BB15" i="5"/>
  <c r="BJ15" i="5"/>
  <c r="H16" i="5"/>
  <c r="Q16" i="5"/>
  <c r="BC16" i="5"/>
  <c r="BK16" i="5"/>
  <c r="AD17" i="5"/>
  <c r="AL17" i="5"/>
  <c r="O18" i="5"/>
  <c r="BD12" i="5"/>
  <c r="BJ13" i="5"/>
  <c r="BH14" i="5"/>
  <c r="BB16" i="5"/>
  <c r="Q4" i="5"/>
  <c r="AK4" i="5"/>
  <c r="AD5" i="5"/>
  <c r="AL5" i="5"/>
  <c r="V6" i="5"/>
  <c r="A7" i="5"/>
  <c r="AG7" i="5"/>
  <c r="N8" i="5"/>
  <c r="AI8" i="5"/>
  <c r="AD10" i="5"/>
  <c r="AL10" i="5"/>
  <c r="P11" i="5"/>
  <c r="AK11" i="5"/>
  <c r="BH11" i="5"/>
  <c r="O12" i="5"/>
  <c r="AI12" i="5"/>
  <c r="AV12" i="5"/>
  <c r="BF12" i="5"/>
  <c r="A13" i="5"/>
  <c r="AG13" i="5"/>
  <c r="AP13" i="5"/>
  <c r="BD13" i="5"/>
  <c r="BL13" i="5"/>
  <c r="BB14" i="5"/>
  <c r="BJ14" i="5"/>
  <c r="Q15" i="5"/>
  <c r="AK15" i="5"/>
  <c r="BC15" i="5"/>
  <c r="BK15" i="5"/>
  <c r="AD16" i="5"/>
  <c r="AL16" i="5"/>
  <c r="BD16" i="5"/>
  <c r="BL16" i="5"/>
  <c r="P18" i="5"/>
  <c r="AJ18" i="5"/>
  <c r="AE7" i="5"/>
  <c r="BB13" i="5"/>
  <c r="AE10" i="5"/>
  <c r="Q11" i="5"/>
  <c r="AL11" i="5"/>
  <c r="BI11" i="5"/>
  <c r="P12" i="5"/>
  <c r="AJ12" i="5"/>
  <c r="AW12" i="5"/>
  <c r="BG12" i="5"/>
  <c r="N13" i="5"/>
  <c r="Y13" i="5"/>
  <c r="BE13" i="5"/>
  <c r="BM13" i="5"/>
  <c r="V14" i="5"/>
  <c r="BC14" i="5"/>
  <c r="BK14" i="5"/>
  <c r="BD15" i="5"/>
  <c r="BL15" i="5"/>
  <c r="AE16" i="5"/>
  <c r="BE16" i="5"/>
  <c r="BM16" i="5"/>
  <c r="V17" i="5"/>
  <c r="AV17" i="5"/>
  <c r="Q18" i="5"/>
  <c r="AV19" i="5"/>
  <c r="AE9" i="5"/>
  <c r="AJ10" i="5"/>
  <c r="AE5" i="5"/>
  <c r="N7" i="5"/>
  <c r="Y7" i="5"/>
  <c r="O8" i="5"/>
  <c r="AJ8" i="5"/>
  <c r="A9" i="5"/>
  <c r="Y9" i="5"/>
  <c r="AE4" i="5"/>
  <c r="V5" i="5"/>
  <c r="Y6" i="5"/>
  <c r="AH6" i="5"/>
  <c r="O7" i="5"/>
  <c r="P8" i="5"/>
  <c r="N9" i="5"/>
  <c r="AI9" i="5"/>
  <c r="V10" i="5"/>
  <c r="BB11" i="5"/>
  <c r="BJ11" i="5"/>
  <c r="Q12" i="5"/>
  <c r="AX12" i="5"/>
  <c r="BH12" i="5"/>
  <c r="O13" i="5"/>
  <c r="AV13" i="5"/>
  <c r="BF13" i="5"/>
  <c r="A14" i="5"/>
  <c r="AG14" i="5"/>
  <c r="BD14" i="5"/>
  <c r="BL14" i="5"/>
  <c r="BE15" i="5"/>
  <c r="BM15" i="5"/>
  <c r="V16" i="5"/>
  <c r="AV16" i="5"/>
  <c r="BF16" i="5"/>
  <c r="A17" i="5"/>
  <c r="AG17" i="5"/>
  <c r="AW17" i="5"/>
  <c r="AD18" i="5"/>
  <c r="AL18" i="5"/>
  <c r="AW19" i="5"/>
  <c r="AJ5" i="5"/>
  <c r="V4" i="5"/>
  <c r="A5" i="5"/>
  <c r="AG5" i="5"/>
  <c r="N6" i="5"/>
  <c r="P7" i="5"/>
  <c r="AJ7" i="5"/>
  <c r="BB7" i="5"/>
  <c r="Q8" i="5"/>
  <c r="AD8" i="5"/>
  <c r="AL8" i="5"/>
  <c r="O9" i="5"/>
  <c r="AJ9" i="5"/>
  <c r="A10" i="5"/>
  <c r="AG10" i="5"/>
  <c r="V11" i="5"/>
  <c r="BC11" i="5"/>
  <c r="BK11" i="5"/>
  <c r="AD12" i="5"/>
  <c r="AL12" i="5"/>
  <c r="AY12" i="5"/>
  <c r="BI12" i="5"/>
  <c r="P13" i="5"/>
  <c r="AJ13" i="5"/>
  <c r="AW13" i="5"/>
  <c r="BG13" i="5"/>
  <c r="N14" i="5"/>
  <c r="Y14" i="5"/>
  <c r="BE14" i="5"/>
  <c r="BM14" i="5"/>
  <c r="AV15" i="5"/>
  <c r="BF15" i="5"/>
  <c r="A16" i="5"/>
  <c r="AG16" i="5"/>
  <c r="BG16" i="5"/>
  <c r="N17" i="5"/>
  <c r="Y17" i="5"/>
  <c r="AX17" i="5"/>
  <c r="AE18" i="5"/>
  <c r="AV18" i="5"/>
  <c r="Q13" i="5"/>
  <c r="AX13" i="5"/>
  <c r="BH13" i="5"/>
  <c r="O14" i="5"/>
  <c r="AV14" i="5"/>
  <c r="BF14" i="5"/>
  <c r="AG15" i="5"/>
  <c r="AW15" i="5"/>
  <c r="BG15" i="5"/>
  <c r="N16" i="5"/>
  <c r="Y16" i="5"/>
  <c r="AX16" i="5"/>
  <c r="BH16" i="5"/>
  <c r="O17" i="5"/>
  <c r="AI17" i="5"/>
  <c r="AY17" i="5"/>
  <c r="V18" i="5"/>
  <c r="AW18" i="5"/>
  <c r="AY19" i="5"/>
  <c r="AE8" i="5"/>
  <c r="BD11" i="5"/>
  <c r="AE12" i="5"/>
  <c r="BB12" i="5"/>
  <c r="N4" i="5"/>
  <c r="Y4" i="5"/>
  <c r="AH4" i="5"/>
  <c r="O5" i="5"/>
  <c r="P6" i="5"/>
  <c r="AD7" i="5"/>
  <c r="BD7" i="5"/>
  <c r="V8" i="5"/>
  <c r="Q9" i="5"/>
  <c r="AD9" i="5"/>
  <c r="O10" i="5"/>
  <c r="Y11" i="5"/>
  <c r="BE11" i="5"/>
  <c r="BM11" i="5"/>
  <c r="V12" i="5"/>
  <c r="BC12" i="5"/>
  <c r="BK12" i="5"/>
  <c r="AD13" i="5"/>
  <c r="AY13" i="5"/>
  <c r="BI13" i="5"/>
  <c r="P14" i="5"/>
  <c r="AW14" i="5"/>
  <c r="BG14" i="5"/>
  <c r="N15" i="5"/>
  <c r="Y15" i="5"/>
  <c r="BH15" i="5"/>
  <c r="O16" i="5"/>
  <c r="AY16" i="5"/>
  <c r="N6" i="4"/>
  <c r="Y5" i="4"/>
  <c r="Q7" i="4"/>
  <c r="Y10" i="4"/>
  <c r="N5" i="4"/>
  <c r="AW15" i="4"/>
  <c r="AV14" i="4"/>
  <c r="AX15" i="4"/>
  <c r="BC6" i="4"/>
  <c r="AK10" i="4"/>
  <c r="BD6" i="4"/>
  <c r="AW14" i="4"/>
  <c r="AY13" i="4"/>
  <c r="AX13" i="4"/>
  <c r="AH10" i="4"/>
  <c r="BB6" i="4"/>
  <c r="BF14" i="4"/>
  <c r="BH13" i="4"/>
  <c r="BL11" i="4"/>
  <c r="BB12" i="4"/>
  <c r="M8" i="4"/>
  <c r="BJ12" i="4"/>
  <c r="AK11" i="4"/>
  <c r="AH11" i="4"/>
  <c r="BD11" i="4"/>
  <c r="AE12" i="4"/>
  <c r="AJ12" i="4"/>
  <c r="AL11" i="4"/>
  <c r="AI12" i="4"/>
  <c r="AF12" i="4"/>
  <c r="V12" i="4"/>
  <c r="AY12" i="4"/>
  <c r="AH13" i="4"/>
  <c r="AK13" i="4"/>
  <c r="N14" i="4"/>
  <c r="AH14" i="4"/>
  <c r="AI13" i="4"/>
  <c r="AG13" i="4"/>
  <c r="A13" i="4"/>
  <c r="H13" i="4"/>
  <c r="C4" i="4"/>
  <c r="B4" i="4"/>
  <c r="O6" i="4"/>
  <c r="BH16" i="4"/>
  <c r="Q8" i="4"/>
  <c r="P9" i="4"/>
  <c r="Y14" i="4"/>
  <c r="BE14" i="4"/>
  <c r="AV15" i="4"/>
  <c r="AL7" i="4"/>
  <c r="AJ8" i="4"/>
  <c r="AI8" i="4"/>
  <c r="AF8" i="4"/>
  <c r="V8" i="4"/>
  <c r="AD12" i="4"/>
  <c r="BM14" i="4"/>
  <c r="AH16" i="4"/>
  <c r="AK16" i="4"/>
  <c r="AI7" i="4"/>
  <c r="A7" i="4"/>
  <c r="AW13" i="4"/>
  <c r="P17" i="4"/>
  <c r="O17" i="4"/>
  <c r="Y16" i="4"/>
  <c r="N16" i="4"/>
  <c r="Y17" i="4"/>
  <c r="N17" i="4"/>
  <c r="O13" i="4"/>
  <c r="Q12" i="4"/>
  <c r="N9" i="4"/>
  <c r="P8" i="4"/>
  <c r="O7" i="4"/>
  <c r="Y6" i="4"/>
  <c r="P11" i="4"/>
  <c r="N8" i="4"/>
  <c r="Q6" i="4"/>
  <c r="O16" i="4"/>
  <c r="Y15" i="4"/>
  <c r="P14" i="4"/>
  <c r="Y11" i="4"/>
  <c r="P6" i="4"/>
  <c r="O5" i="4"/>
  <c r="Q18" i="4"/>
  <c r="Y13" i="4"/>
  <c r="N13" i="4"/>
  <c r="P12" i="4"/>
  <c r="Q11" i="4"/>
  <c r="Y9" i="4"/>
  <c r="O8" i="4"/>
  <c r="Y7" i="4"/>
  <c r="N7" i="4"/>
  <c r="Q4" i="4"/>
  <c r="N11" i="4"/>
  <c r="P10" i="4"/>
  <c r="Y4" i="4"/>
  <c r="P18" i="4"/>
  <c r="Q15" i="4"/>
  <c r="O12" i="4"/>
  <c r="O10" i="4"/>
  <c r="Q9" i="4"/>
  <c r="O18" i="4"/>
  <c r="Q16" i="4"/>
  <c r="P15" i="4"/>
  <c r="Y12" i="4"/>
  <c r="N12" i="4"/>
  <c r="O11" i="4"/>
  <c r="Q10" i="4"/>
  <c r="Y8" i="4"/>
  <c r="Q5" i="4"/>
  <c r="P4" i="4"/>
  <c r="O15" i="4"/>
  <c r="Q14" i="4"/>
  <c r="N15" i="4"/>
  <c r="N4" i="4"/>
  <c r="Q13" i="4"/>
  <c r="Y18" i="4"/>
  <c r="N18" i="4"/>
  <c r="Q17" i="4"/>
  <c r="P16" i="4"/>
  <c r="P5" i="4"/>
  <c r="O4" i="4"/>
  <c r="O14" i="4"/>
  <c r="T19" i="4"/>
  <c r="AK4" i="4"/>
  <c r="AH4" i="4"/>
  <c r="AY7" i="4"/>
  <c r="AX6" i="4"/>
  <c r="AV5" i="4"/>
  <c r="BE4" i="4"/>
  <c r="AV6" i="4"/>
  <c r="BC4" i="4"/>
  <c r="AX4" i="4"/>
  <c r="AX7" i="4"/>
  <c r="AW6" i="4"/>
  <c r="BD4" i="4"/>
  <c r="AW7" i="4"/>
  <c r="AY4" i="4"/>
  <c r="AY5" i="4"/>
  <c r="AV7" i="4"/>
  <c r="AK5" i="4"/>
  <c r="BB4" i="4"/>
  <c r="AH5" i="4"/>
  <c r="P7" i="4"/>
  <c r="AI9" i="4"/>
  <c r="A9" i="4"/>
  <c r="H9" i="4"/>
  <c r="AG10" i="4"/>
  <c r="AL12" i="4"/>
  <c r="P13" i="4"/>
  <c r="AJ13" i="4"/>
  <c r="V15" i="4"/>
  <c r="BE11" i="4"/>
  <c r="AO12" i="4"/>
  <c r="BI13" i="4"/>
  <c r="BH15" i="4"/>
  <c r="AE7" i="4"/>
  <c r="AY15" i="4"/>
  <c r="BI15" i="4"/>
  <c r="AJ16" i="4"/>
  <c r="BB16" i="4"/>
  <c r="BJ16" i="4"/>
  <c r="H17" i="4"/>
  <c r="AH18" i="4"/>
  <c r="B15" i="4"/>
  <c r="AH15" i="4"/>
  <c r="AP12" i="4"/>
  <c r="BD12" i="4"/>
  <c r="BL12" i="4"/>
  <c r="AE13" i="4"/>
  <c r="BB13" i="4"/>
  <c r="BJ13" i="4"/>
  <c r="H14" i="4"/>
  <c r="AX14" i="4"/>
  <c r="BH14" i="4"/>
  <c r="H5" i="4"/>
  <c r="AP6" i="4"/>
  <c r="BE6" i="4"/>
  <c r="V7" i="4"/>
  <c r="AF7" i="4"/>
  <c r="AG7" i="4" s="1"/>
  <c r="V9" i="4"/>
  <c r="AF9" i="4"/>
  <c r="AW18" i="4" s="1"/>
  <c r="H10" i="4"/>
  <c r="C11" i="4"/>
  <c r="AJ11" i="4"/>
  <c r="BG11" i="4"/>
  <c r="B12" i="4"/>
  <c r="BE12" i="4"/>
  <c r="BM12" i="4"/>
  <c r="V13" i="4"/>
  <c r="AO13" i="4"/>
  <c r="BC13" i="4"/>
  <c r="BK13" i="4"/>
  <c r="AD14" i="4"/>
  <c r="AL14" i="4"/>
  <c r="AY14" i="4"/>
  <c r="BI14" i="4"/>
  <c r="AJ15" i="4"/>
  <c r="BB15" i="4"/>
  <c r="BJ15" i="4"/>
  <c r="H16" i="4"/>
  <c r="BC16" i="4"/>
  <c r="BK16" i="4"/>
  <c r="AD17" i="4"/>
  <c r="AL17" i="4"/>
  <c r="AI18" i="4"/>
  <c r="BM11" i="4"/>
  <c r="AJ14" i="4"/>
  <c r="BH11" i="4"/>
  <c r="AV12" i="4"/>
  <c r="AP13" i="4"/>
  <c r="BD13" i="4"/>
  <c r="BL13" i="4"/>
  <c r="AE14" i="4"/>
  <c r="BB14" i="4"/>
  <c r="BJ14" i="4"/>
  <c r="AK15" i="4"/>
  <c r="BC15" i="4"/>
  <c r="BK15" i="4"/>
  <c r="BD16" i="4"/>
  <c r="BL16" i="4"/>
  <c r="AE17" i="4"/>
  <c r="AJ18" i="4"/>
  <c r="BC12" i="4"/>
  <c r="BF11" i="4"/>
  <c r="V6" i="4"/>
  <c r="AE5" i="4"/>
  <c r="AG6" i="4"/>
  <c r="AE10" i="4"/>
  <c r="BI11" i="4"/>
  <c r="AW12" i="4"/>
  <c r="BG12" i="4"/>
  <c r="BE13" i="4"/>
  <c r="BM13" i="4"/>
  <c r="V14" i="4"/>
  <c r="AO14" i="4"/>
  <c r="BC14" i="4"/>
  <c r="BK14" i="4"/>
  <c r="BD15" i="4"/>
  <c r="BL15" i="4"/>
  <c r="AE16" i="4"/>
  <c r="BE16" i="4"/>
  <c r="BM16" i="4"/>
  <c r="V17" i="4"/>
  <c r="AF17" i="4"/>
  <c r="AG17" i="4" s="1"/>
  <c r="H18" i="4"/>
  <c r="BK12" i="4"/>
  <c r="BG14" i="4"/>
  <c r="H6" i="4"/>
  <c r="M7" i="4"/>
  <c r="V5" i="4"/>
  <c r="AH6" i="4"/>
  <c r="V10" i="4"/>
  <c r="BB11" i="4"/>
  <c r="BJ11" i="4"/>
  <c r="AX12" i="4"/>
  <c r="BH12" i="4"/>
  <c r="AV13" i="4"/>
  <c r="BF13" i="4"/>
  <c r="A14" i="4"/>
  <c r="BD14" i="4"/>
  <c r="BL14" i="4"/>
  <c r="BE15" i="4"/>
  <c r="BM15" i="4"/>
  <c r="V16" i="4"/>
  <c r="BF16" i="4"/>
  <c r="A17" i="4"/>
  <c r="AD18" i="4"/>
  <c r="AL18" i="4"/>
  <c r="BF15" i="4"/>
  <c r="A16" i="4"/>
  <c r="BG16" i="4"/>
  <c r="BG15" i="4"/>
  <c r="A18" i="4"/>
  <c r="N9" i="3"/>
  <c r="Y13" i="3"/>
  <c r="P14" i="3"/>
  <c r="N15" i="3"/>
  <c r="O14" i="3"/>
  <c r="N12" i="3"/>
  <c r="N11" i="3"/>
  <c r="P4" i="3"/>
  <c r="Y17" i="3"/>
  <c r="N7" i="3"/>
  <c r="O4" i="3"/>
  <c r="O11" i="3"/>
  <c r="N16" i="3"/>
  <c r="Q6" i="3"/>
  <c r="Y15" i="3"/>
  <c r="O13" i="3"/>
  <c r="N13" i="3"/>
  <c r="Y12" i="3"/>
  <c r="Y9" i="3"/>
  <c r="O8" i="3"/>
  <c r="Q5" i="3"/>
  <c r="Q10" i="3"/>
  <c r="N8" i="3"/>
  <c r="Y7" i="3"/>
  <c r="P5" i="3"/>
  <c r="Q18" i="3"/>
  <c r="Y16" i="3"/>
  <c r="Q14" i="3"/>
  <c r="P11" i="3"/>
  <c r="O5" i="3"/>
  <c r="N4" i="3"/>
  <c r="P18" i="3"/>
  <c r="N14" i="3"/>
  <c r="P10" i="3"/>
  <c r="Y8" i="3"/>
  <c r="P6" i="3"/>
  <c r="N5" i="3"/>
  <c r="Y4" i="3"/>
  <c r="O18" i="3"/>
  <c r="Q17" i="3"/>
  <c r="Y14" i="3"/>
  <c r="Y11" i="3"/>
  <c r="O10" i="3"/>
  <c r="O6" i="3"/>
  <c r="Y5" i="3"/>
  <c r="N18" i="3"/>
  <c r="P17" i="3"/>
  <c r="Q16" i="3"/>
  <c r="Q15" i="3"/>
  <c r="Q12" i="3"/>
  <c r="N10" i="3"/>
  <c r="Q9" i="3"/>
  <c r="Q7" i="3"/>
  <c r="N6" i="3"/>
  <c r="Y18" i="3"/>
  <c r="O17" i="3"/>
  <c r="P16" i="3"/>
  <c r="P15" i="3"/>
  <c r="Q13" i="3"/>
  <c r="P12" i="3"/>
  <c r="Y10" i="3"/>
  <c r="P9" i="3"/>
  <c r="Q8" i="3"/>
  <c r="P7" i="3"/>
  <c r="N17" i="3"/>
  <c r="O16" i="3"/>
  <c r="O15" i="3"/>
  <c r="P13" i="3"/>
  <c r="O12" i="3"/>
  <c r="Q11" i="3"/>
  <c r="O9" i="3"/>
  <c r="P8" i="3"/>
  <c r="O7" i="3"/>
  <c r="Y6" i="3"/>
  <c r="B16" i="3"/>
  <c r="C16" i="3"/>
  <c r="C15" i="3"/>
  <c r="B4" i="3"/>
  <c r="C4" i="3"/>
  <c r="B14" i="3"/>
  <c r="BK16" i="3"/>
  <c r="BB15" i="3"/>
  <c r="BK13" i="3"/>
  <c r="V9" i="3"/>
  <c r="BJ16" i="3"/>
  <c r="BB13" i="3"/>
  <c r="BF11" i="3"/>
  <c r="AG18" i="3"/>
  <c r="AJ17" i="3"/>
  <c r="AI17" i="3"/>
  <c r="BG15" i="3"/>
  <c r="AG15" i="3"/>
  <c r="AI14" i="3"/>
  <c r="BL11" i="3"/>
  <c r="AL18" i="3"/>
  <c r="BF16" i="3"/>
  <c r="V16" i="3"/>
  <c r="BM15" i="3"/>
  <c r="BE15" i="3"/>
  <c r="BL14" i="3"/>
  <c r="BD14" i="3"/>
  <c r="AP14" i="3"/>
  <c r="BF13" i="3"/>
  <c r="C13" i="3"/>
  <c r="BH12" i="3"/>
  <c r="BJ11" i="3"/>
  <c r="BB11" i="3"/>
  <c r="AF10" i="3"/>
  <c r="AX14" i="3" s="1"/>
  <c r="AI9" i="3"/>
  <c r="A6" i="3"/>
  <c r="AF5" i="3"/>
  <c r="V5" i="3"/>
  <c r="A18" i="3"/>
  <c r="V18" i="3"/>
  <c r="BH16" i="3"/>
  <c r="BF14" i="3"/>
  <c r="BH13" i="3"/>
  <c r="AK13" i="3"/>
  <c r="BB12" i="3"/>
  <c r="BD11" i="3"/>
  <c r="AK9" i="3"/>
  <c r="H18" i="3"/>
  <c r="AF17" i="3"/>
  <c r="V17" i="3"/>
  <c r="BM16" i="3"/>
  <c r="BE16" i="3"/>
  <c r="BL15" i="3"/>
  <c r="BD15" i="3"/>
  <c r="BK14" i="3"/>
  <c r="BC14" i="3"/>
  <c r="AO14" i="3"/>
  <c r="AF14" i="3"/>
  <c r="V14" i="3"/>
  <c r="BM13" i="3"/>
  <c r="BE13" i="3"/>
  <c r="BG12" i="3"/>
  <c r="AJ12" i="3"/>
  <c r="BI11" i="3"/>
  <c r="AL11" i="3"/>
  <c r="H11" i="3"/>
  <c r="A9" i="3"/>
  <c r="AJ8" i="3"/>
  <c r="AH7" i="3"/>
  <c r="V6" i="3"/>
  <c r="AK4" i="3"/>
  <c r="H4" i="3"/>
  <c r="BL13" i="3"/>
  <c r="BF12" i="3"/>
  <c r="BH11" i="3"/>
  <c r="AL17" i="3"/>
  <c r="AD17" i="3"/>
  <c r="BJ15" i="3"/>
  <c r="AL14" i="3"/>
  <c r="AD14" i="3"/>
  <c r="V13" i="3"/>
  <c r="BE12" i="3"/>
  <c r="V7" i="3"/>
  <c r="BL12" i="3"/>
  <c r="AL6" i="3"/>
  <c r="AI4" i="3"/>
  <c r="BC16" i="3"/>
  <c r="BI14" i="3"/>
  <c r="BC13" i="3"/>
  <c r="BG11" i="3"/>
  <c r="AJ11" i="3"/>
  <c r="AI11" i="3"/>
  <c r="BI16" i="3"/>
  <c r="AI16" i="3"/>
  <c r="BH15" i="3"/>
  <c r="BG14" i="3"/>
  <c r="AW14" i="3"/>
  <c r="BI13" i="3"/>
  <c r="AL13" i="3"/>
  <c r="AD13" i="3"/>
  <c r="BK12" i="3"/>
  <c r="BC12" i="3"/>
  <c r="AF12" i="3"/>
  <c r="V12" i="3"/>
  <c r="BM11" i="3"/>
  <c r="BE11" i="3"/>
  <c r="A11" i="3"/>
  <c r="AI10" i="3"/>
  <c r="AL9" i="3"/>
  <c r="AD9" i="3"/>
  <c r="AF8" i="3"/>
  <c r="V8" i="3"/>
  <c r="AL7" i="3"/>
  <c r="AD7" i="3"/>
  <c r="BJ14" i="3"/>
  <c r="BD13" i="3"/>
  <c r="BB16" i="3"/>
  <c r="BI15" i="3"/>
  <c r="AI15" i="3"/>
  <c r="BH14" i="3"/>
  <c r="BJ13" i="3"/>
  <c r="BD12" i="3"/>
  <c r="AG4" i="3"/>
  <c r="BB14" i="3"/>
  <c r="BJ12" i="3"/>
  <c r="AK7" i="3"/>
  <c r="BG16" i="3"/>
  <c r="BF15" i="3"/>
  <c r="V15" i="3"/>
  <c r="BM14" i="3"/>
  <c r="BE14" i="3"/>
  <c r="BG13" i="3"/>
  <c r="AW13" i="3"/>
  <c r="BI12" i="3"/>
  <c r="AL12" i="3"/>
  <c r="BK11" i="3"/>
  <c r="BC11" i="3"/>
  <c r="V11" i="3"/>
  <c r="AG10" i="3"/>
  <c r="AL8" i="3"/>
  <c r="M18" i="1"/>
  <c r="M16" i="1"/>
  <c r="M8" i="1"/>
  <c r="M15" i="1"/>
  <c r="M7" i="1"/>
  <c r="M12" i="1"/>
  <c r="M4" i="1"/>
  <c r="M13" i="1"/>
  <c r="M5" i="1"/>
  <c r="M11" i="1"/>
  <c r="M10" i="1"/>
  <c r="M17" i="1"/>
  <c r="M9" i="1"/>
  <c r="M14" i="1"/>
  <c r="M6" i="1"/>
  <c r="Y11" i="1"/>
  <c r="Y12" i="1"/>
  <c r="Y18" i="1"/>
  <c r="Y10" i="1"/>
  <c r="Y17" i="1"/>
  <c r="Y9" i="1"/>
  <c r="Y16" i="1"/>
  <c r="Y8" i="1"/>
  <c r="Y15" i="1"/>
  <c r="Y7" i="1"/>
  <c r="Y14" i="1"/>
  <c r="Y6" i="1"/>
  <c r="Y13" i="1"/>
  <c r="Y5" i="1"/>
  <c r="Y4" i="1"/>
  <c r="Q12" i="1"/>
  <c r="Q11" i="1"/>
  <c r="Q18" i="1"/>
  <c r="Q17" i="1"/>
  <c r="Q9" i="1"/>
  <c r="Q5" i="1"/>
  <c r="Q10" i="1"/>
  <c r="Q16" i="1"/>
  <c r="Q8" i="1"/>
  <c r="Q13" i="1"/>
  <c r="Q15" i="1"/>
  <c r="Q7" i="1"/>
  <c r="Q14" i="1"/>
  <c r="Q6" i="1"/>
  <c r="Q4" i="1"/>
  <c r="P10" i="1"/>
  <c r="P17" i="1"/>
  <c r="P9" i="1"/>
  <c r="P18" i="1"/>
  <c r="P16" i="1"/>
  <c r="P8" i="1"/>
  <c r="P12" i="1"/>
  <c r="P15" i="1"/>
  <c r="P7" i="1"/>
  <c r="P11" i="1"/>
  <c r="P14" i="1"/>
  <c r="P6" i="1"/>
  <c r="P13" i="1"/>
  <c r="P5" i="1"/>
  <c r="P4" i="1"/>
  <c r="O11" i="1"/>
  <c r="O10" i="1"/>
  <c r="O17" i="1"/>
  <c r="O9" i="1"/>
  <c r="O12" i="1"/>
  <c r="O16" i="1"/>
  <c r="O8" i="1"/>
  <c r="O7" i="1"/>
  <c r="O18" i="1"/>
  <c r="O15" i="1"/>
  <c r="O14" i="1"/>
  <c r="O6" i="1"/>
  <c r="O13" i="1"/>
  <c r="O5" i="1"/>
  <c r="O4" i="1"/>
  <c r="N12" i="1"/>
  <c r="N11" i="1"/>
  <c r="N15" i="1"/>
  <c r="N14" i="1"/>
  <c r="N13" i="1"/>
  <c r="N18" i="1"/>
  <c r="N17" i="1"/>
  <c r="N9" i="1"/>
  <c r="N7" i="1"/>
  <c r="N6" i="1"/>
  <c r="N5" i="1"/>
  <c r="N10" i="1"/>
  <c r="N16" i="1"/>
  <c r="N8" i="1"/>
  <c r="AP13" i="1"/>
  <c r="AP12" i="1"/>
  <c r="AO11" i="1"/>
  <c r="AQ11" i="1"/>
  <c r="AP14" i="1"/>
  <c r="AO14" i="1"/>
  <c r="AO13" i="1"/>
  <c r="AO12" i="1"/>
  <c r="AG11" i="3" l="1"/>
  <c r="AV8" i="3"/>
  <c r="AY9" i="3"/>
  <c r="AX13" i="3"/>
  <c r="BB6" i="3"/>
  <c r="AV15" i="3"/>
  <c r="AK11" i="3"/>
  <c r="AK6" i="3"/>
  <c r="B5" i="3"/>
  <c r="BC6" i="3"/>
  <c r="BD6" i="3"/>
  <c r="C17" i="3"/>
  <c r="AH6" i="3"/>
  <c r="AY13" i="3"/>
  <c r="AY15" i="3"/>
  <c r="AW15" i="3"/>
  <c r="B10" i="3"/>
  <c r="BE6" i="3"/>
  <c r="AG6" i="3"/>
  <c r="AW12" i="3"/>
  <c r="AY12" i="3"/>
  <c r="AH16" i="3"/>
  <c r="AK16" i="3"/>
  <c r="C7" i="3"/>
  <c r="AH13" i="3"/>
  <c r="AG13" i="3"/>
  <c r="AX12" i="3"/>
  <c r="AG17" i="7"/>
  <c r="AY18" i="7"/>
  <c r="C18" i="8"/>
  <c r="B18" i="8"/>
  <c r="B4" i="8"/>
  <c r="C4" i="8"/>
  <c r="C6" i="8"/>
  <c r="B6" i="8"/>
  <c r="B12" i="3"/>
  <c r="C12" i="3"/>
  <c r="BC7" i="8"/>
  <c r="AV19" i="8"/>
  <c r="BB5" i="3"/>
  <c r="AX15" i="3"/>
  <c r="AV14" i="3"/>
  <c r="AW16" i="5"/>
  <c r="B6" i="7"/>
  <c r="C6" i="7"/>
  <c r="AW16" i="7"/>
  <c r="C5" i="4"/>
  <c r="B5" i="4"/>
  <c r="C10" i="4"/>
  <c r="B10" i="4"/>
  <c r="C11" i="5"/>
  <c r="B11" i="5"/>
  <c r="AK9" i="8"/>
  <c r="AH9" i="8"/>
  <c r="AY17" i="8"/>
  <c r="C10" i="8"/>
  <c r="B10" i="8"/>
  <c r="C13" i="8"/>
  <c r="B13" i="8"/>
  <c r="AY16" i="8"/>
  <c r="AW17" i="8"/>
  <c r="C9" i="8"/>
  <c r="B9" i="8"/>
  <c r="AW16" i="8"/>
  <c r="AV17" i="8"/>
  <c r="AG9" i="8"/>
  <c r="AK13" i="8"/>
  <c r="AH13" i="8"/>
  <c r="C8" i="8"/>
  <c r="B8" i="8"/>
  <c r="AX16" i="8"/>
  <c r="C17" i="8"/>
  <c r="B17" i="8"/>
  <c r="AX19" i="8"/>
  <c r="C16" i="8"/>
  <c r="B16" i="8"/>
  <c r="C5" i="8"/>
  <c r="B5" i="8"/>
  <c r="AV8" i="8"/>
  <c r="AY10" i="8"/>
  <c r="AK7" i="8"/>
  <c r="AX10" i="8"/>
  <c r="BB5" i="8"/>
  <c r="AW10" i="8"/>
  <c r="AY9" i="8"/>
  <c r="AV11" i="8"/>
  <c r="AY11" i="8"/>
  <c r="AV10" i="8"/>
  <c r="AX9" i="8"/>
  <c r="AH7" i="8"/>
  <c r="BE5" i="8"/>
  <c r="AW8" i="8"/>
  <c r="AX11" i="8"/>
  <c r="AW9" i="8"/>
  <c r="AY8" i="8"/>
  <c r="BD5" i="8"/>
  <c r="AW11" i="8"/>
  <c r="AV9" i="8"/>
  <c r="AX8" i="8"/>
  <c r="BC5" i="8"/>
  <c r="BE7" i="8"/>
  <c r="AV18" i="8"/>
  <c r="AV16" i="8"/>
  <c r="BD7" i="8"/>
  <c r="AY19" i="8"/>
  <c r="AX17" i="8"/>
  <c r="BB7" i="8"/>
  <c r="AW19" i="8"/>
  <c r="C7" i="8"/>
  <c r="B7" i="8"/>
  <c r="AX18" i="8"/>
  <c r="B15" i="7"/>
  <c r="C15" i="7"/>
  <c r="C17" i="7"/>
  <c r="B17" i="7"/>
  <c r="AK9" i="7"/>
  <c r="AH9" i="7"/>
  <c r="AX17" i="7"/>
  <c r="BE7" i="7"/>
  <c r="AH17" i="7"/>
  <c r="AK17" i="7"/>
  <c r="AV17" i="7"/>
  <c r="AV18" i="7"/>
  <c r="B18" i="7"/>
  <c r="C18" i="7"/>
  <c r="AV19" i="7"/>
  <c r="AX19" i="7"/>
  <c r="BD7" i="7"/>
  <c r="C10" i="7"/>
  <c r="B10" i="7"/>
  <c r="AK13" i="7"/>
  <c r="AH13" i="7"/>
  <c r="AG13" i="7"/>
  <c r="AV16" i="7"/>
  <c r="BC7" i="7"/>
  <c r="AY16" i="7"/>
  <c r="AK14" i="7"/>
  <c r="AH14" i="7"/>
  <c r="AG14" i="7"/>
  <c r="AV8" i="7"/>
  <c r="AK7" i="7"/>
  <c r="BB5" i="7"/>
  <c r="AY10" i="7"/>
  <c r="AW8" i="7"/>
  <c r="AX10" i="7"/>
  <c r="AW10" i="7"/>
  <c r="AY9" i="7"/>
  <c r="AV11" i="7"/>
  <c r="AY11" i="7"/>
  <c r="AV10" i="7"/>
  <c r="AX9" i="7"/>
  <c r="AH7" i="7"/>
  <c r="BE5" i="7"/>
  <c r="AY8" i="7"/>
  <c r="AX11" i="7"/>
  <c r="AW9" i="7"/>
  <c r="AG7" i="7"/>
  <c r="BD5" i="7"/>
  <c r="AW11" i="7"/>
  <c r="AV9" i="7"/>
  <c r="AX8" i="7"/>
  <c r="BC5" i="7"/>
  <c r="AW17" i="7"/>
  <c r="AX16" i="7"/>
  <c r="AX18" i="7"/>
  <c r="B4" i="7"/>
  <c r="C4" i="7"/>
  <c r="AW19" i="7"/>
  <c r="AY17" i="7"/>
  <c r="C5" i="7"/>
  <c r="B5" i="7"/>
  <c r="C16" i="7"/>
  <c r="B16" i="7"/>
  <c r="C9" i="7"/>
  <c r="B9" i="7"/>
  <c r="BB7" i="7"/>
  <c r="AW18" i="7"/>
  <c r="C10" i="5"/>
  <c r="B10" i="5"/>
  <c r="AK9" i="5"/>
  <c r="AH9" i="5"/>
  <c r="C13" i="5"/>
  <c r="B13" i="5"/>
  <c r="BC7" i="5"/>
  <c r="AX18" i="5"/>
  <c r="C5" i="5"/>
  <c r="B5" i="5"/>
  <c r="C17" i="5"/>
  <c r="B17" i="5"/>
  <c r="AG9" i="5"/>
  <c r="AK13" i="5"/>
  <c r="AH13" i="5"/>
  <c r="C14" i="5"/>
  <c r="B14" i="5"/>
  <c r="AV8" i="5"/>
  <c r="AY10" i="5"/>
  <c r="AK7" i="5"/>
  <c r="AX10" i="5"/>
  <c r="AW10" i="5"/>
  <c r="AY9" i="5"/>
  <c r="AV10" i="5"/>
  <c r="AH7" i="5"/>
  <c r="BE5" i="5"/>
  <c r="AW8" i="5"/>
  <c r="AY11" i="5"/>
  <c r="AX9" i="5"/>
  <c r="AX11" i="5"/>
  <c r="AW9" i="5"/>
  <c r="AY8" i="5"/>
  <c r="BD5" i="5"/>
  <c r="AV11" i="5"/>
  <c r="BB5" i="5"/>
  <c r="AW11" i="5"/>
  <c r="AV9" i="5"/>
  <c r="AX8" i="5"/>
  <c r="BC5" i="5"/>
  <c r="AY18" i="5"/>
  <c r="C16" i="5"/>
  <c r="B16" i="5"/>
  <c r="C9" i="5"/>
  <c r="B9" i="5"/>
  <c r="C7" i="5"/>
  <c r="B7" i="5"/>
  <c r="BE7" i="5"/>
  <c r="B9" i="4"/>
  <c r="C9" i="4"/>
  <c r="AV18" i="4"/>
  <c r="B16" i="4"/>
  <c r="C16" i="4"/>
  <c r="AV17" i="4"/>
  <c r="AX19" i="4"/>
  <c r="AV19" i="4"/>
  <c r="AH17" i="4"/>
  <c r="AK17" i="4"/>
  <c r="C14" i="4"/>
  <c r="B14" i="4"/>
  <c r="AW10" i="4"/>
  <c r="AY9" i="4"/>
  <c r="AW9" i="4"/>
  <c r="BD5" i="4"/>
  <c r="AV11" i="4"/>
  <c r="AW8" i="4"/>
  <c r="BB5" i="4"/>
  <c r="AY11" i="4"/>
  <c r="AV10" i="4"/>
  <c r="AX9" i="4"/>
  <c r="AH7" i="4"/>
  <c r="BE5" i="4"/>
  <c r="AX11" i="4"/>
  <c r="AY8" i="4"/>
  <c r="AV8" i="4"/>
  <c r="AW11" i="4"/>
  <c r="AV9" i="4"/>
  <c r="AX8" i="4"/>
  <c r="BC5" i="4"/>
  <c r="AX10" i="4"/>
  <c r="AY10" i="4"/>
  <c r="AK7" i="4"/>
  <c r="AW17" i="4"/>
  <c r="AH9" i="4"/>
  <c r="AK9" i="4"/>
  <c r="AX16" i="4"/>
  <c r="AV16" i="4"/>
  <c r="C17" i="4"/>
  <c r="B17" i="4"/>
  <c r="BD7" i="4"/>
  <c r="AW19" i="4"/>
  <c r="AY19" i="4"/>
  <c r="C13" i="4"/>
  <c r="B13" i="4"/>
  <c r="AY17" i="4"/>
  <c r="C18" i="4"/>
  <c r="B18" i="4"/>
  <c r="AY18" i="4"/>
  <c r="AW16" i="4"/>
  <c r="AY16" i="4"/>
  <c r="AK12" i="4"/>
  <c r="AH12" i="4"/>
  <c r="AG12" i="4"/>
  <c r="AG9" i="4"/>
  <c r="BE7" i="4"/>
  <c r="AX17" i="4"/>
  <c r="AX18" i="4"/>
  <c r="C7" i="4"/>
  <c r="B7" i="4"/>
  <c r="AK8" i="4"/>
  <c r="AH8" i="4"/>
  <c r="AG8" i="4"/>
  <c r="BB7" i="4"/>
  <c r="BC7" i="4"/>
  <c r="BE5" i="3"/>
  <c r="AV4" i="3"/>
  <c r="AG5" i="3"/>
  <c r="AW5" i="3"/>
  <c r="AY6" i="3"/>
  <c r="AW4" i="3"/>
  <c r="AX4" i="3"/>
  <c r="AY5" i="3"/>
  <c r="AY4" i="3"/>
  <c r="AV7" i="3"/>
  <c r="BB4" i="3"/>
  <c r="AK5" i="3"/>
  <c r="BC4" i="3"/>
  <c r="AV6" i="3"/>
  <c r="BD4" i="3"/>
  <c r="AW6" i="3"/>
  <c r="AX7" i="3"/>
  <c r="BE4" i="3"/>
  <c r="AV5" i="3"/>
  <c r="AX6" i="3"/>
  <c r="AY7" i="3"/>
  <c r="AH5" i="3"/>
  <c r="AX5" i="3"/>
  <c r="AW7" i="3"/>
  <c r="C11" i="3"/>
  <c r="B11" i="3"/>
  <c r="AY11" i="3"/>
  <c r="AH14" i="3"/>
  <c r="AK14" i="3"/>
  <c r="B6" i="3"/>
  <c r="C6" i="3"/>
  <c r="AY10" i="3"/>
  <c r="C9" i="3"/>
  <c r="B9" i="3"/>
  <c r="AX10" i="3"/>
  <c r="AH17" i="3"/>
  <c r="AK17" i="3"/>
  <c r="BB7" i="3"/>
  <c r="AW16" i="3"/>
  <c r="AX17" i="3"/>
  <c r="AX19" i="3"/>
  <c r="BC7" i="3"/>
  <c r="AY19" i="3"/>
  <c r="AG8" i="3"/>
  <c r="BD7" i="3"/>
  <c r="AY16" i="3"/>
  <c r="BE7" i="3"/>
  <c r="AH8" i="3"/>
  <c r="AY18" i="3"/>
  <c r="AV17" i="3"/>
  <c r="AV19" i="3"/>
  <c r="AV18" i="3"/>
  <c r="AW18" i="3"/>
  <c r="AK8" i="3"/>
  <c r="AV16" i="3"/>
  <c r="AW17" i="3"/>
  <c r="AW19" i="3"/>
  <c r="AX16" i="3"/>
  <c r="AY17" i="3"/>
  <c r="AX18" i="3"/>
  <c r="AW8" i="3"/>
  <c r="AX9" i="3"/>
  <c r="AV13" i="3"/>
  <c r="AG12" i="3"/>
  <c r="AX8" i="3"/>
  <c r="AH12" i="3"/>
  <c r="AV9" i="3"/>
  <c r="AW11" i="3"/>
  <c r="AY8" i="3"/>
  <c r="AW9" i="3"/>
  <c r="BD5" i="3"/>
  <c r="AX11" i="3"/>
  <c r="AK12" i="3"/>
  <c r="AV11" i="3"/>
  <c r="BC5" i="3"/>
  <c r="AV10" i="3"/>
  <c r="B18" i="3"/>
  <c r="C18" i="3"/>
  <c r="AV12" i="3"/>
  <c r="AK10" i="3"/>
  <c r="AY14" i="3"/>
  <c r="AH10" i="3"/>
  <c r="AW10" i="3"/>
  <c r="AG14" i="3"/>
  <c r="AG17" i="3"/>
  <c r="AP9" i="1"/>
  <c r="AP8" i="1"/>
  <c r="AP7" i="1"/>
  <c r="AP5" i="1"/>
  <c r="AP4" i="1"/>
  <c r="F4" i="1" l="1"/>
  <c r="A4" i="1" l="1"/>
  <c r="H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AA5" i="1"/>
  <c r="AB5" i="1"/>
  <c r="AC5" i="1"/>
  <c r="AA6" i="1"/>
  <c r="AB6" i="1"/>
  <c r="AC6" i="1"/>
  <c r="AA7" i="1"/>
  <c r="AB7" i="1"/>
  <c r="AC7" i="1"/>
  <c r="AA8" i="1"/>
  <c r="AB8" i="1"/>
  <c r="AC8" i="1"/>
  <c r="AA9" i="1"/>
  <c r="AB9" i="1"/>
  <c r="AC9" i="1"/>
  <c r="AA10" i="1"/>
  <c r="AB10" i="1"/>
  <c r="AC10" i="1"/>
  <c r="AA11" i="1"/>
  <c r="AB11" i="1"/>
  <c r="AC11" i="1"/>
  <c r="AA12" i="1"/>
  <c r="AB12" i="1"/>
  <c r="AC12" i="1"/>
  <c r="AA13" i="1"/>
  <c r="AB13" i="1"/>
  <c r="AC13" i="1"/>
  <c r="AA14" i="1"/>
  <c r="AB14" i="1"/>
  <c r="AC14" i="1"/>
  <c r="AA15" i="1"/>
  <c r="AB15" i="1"/>
  <c r="AC15" i="1"/>
  <c r="AA16" i="1"/>
  <c r="AB16" i="1"/>
  <c r="AC16" i="1"/>
  <c r="AA17" i="1"/>
  <c r="AB17" i="1"/>
  <c r="AC17" i="1"/>
  <c r="AA18" i="1"/>
  <c r="AB18" i="1"/>
  <c r="AC18" i="1"/>
  <c r="AC4" i="1"/>
  <c r="AB4" i="1"/>
  <c r="AA4" i="1"/>
  <c r="T4" i="1"/>
  <c r="T5" i="1"/>
  <c r="T7" i="1"/>
  <c r="T10" i="1"/>
  <c r="T12" i="1"/>
  <c r="T13" i="1"/>
  <c r="T14" i="1"/>
  <c r="T15" i="1"/>
  <c r="T16" i="1"/>
  <c r="T17" i="1"/>
  <c r="T18" i="1"/>
  <c r="S20" i="1"/>
  <c r="R19" i="1"/>
  <c r="U5" i="1"/>
  <c r="AJ5" i="1" s="1"/>
  <c r="U6" i="1"/>
  <c r="AJ6" i="1" s="1"/>
  <c r="U7" i="1"/>
  <c r="AJ7" i="1" s="1"/>
  <c r="U8" i="1"/>
  <c r="AJ8" i="1" s="1"/>
  <c r="U9" i="1"/>
  <c r="AJ9" i="1" s="1"/>
  <c r="U10" i="1"/>
  <c r="U11" i="1"/>
  <c r="AJ11" i="1" s="1"/>
  <c r="U12" i="1"/>
  <c r="AJ12" i="1" s="1"/>
  <c r="U13" i="1"/>
  <c r="AJ13" i="1" s="1"/>
  <c r="U14" i="1"/>
  <c r="AJ14" i="1" s="1"/>
  <c r="U15" i="1"/>
  <c r="AJ15" i="1" s="1"/>
  <c r="U16" i="1"/>
  <c r="AJ16" i="1" s="1"/>
  <c r="U17" i="1"/>
  <c r="AJ17" i="1" s="1"/>
  <c r="U18" i="1"/>
  <c r="U4" i="1"/>
  <c r="AJ4" i="1" s="1"/>
  <c r="AJ18" i="1" l="1"/>
  <c r="AJ10" i="1"/>
  <c r="AI17" i="1"/>
  <c r="AI9" i="1"/>
  <c r="AI16" i="1"/>
  <c r="AI8" i="1"/>
  <c r="AI15" i="1"/>
  <c r="AI14" i="1"/>
  <c r="AI6" i="1"/>
  <c r="AI7" i="1"/>
  <c r="AI13" i="1"/>
  <c r="AI5" i="1"/>
  <c r="AI12" i="1"/>
  <c r="AI11" i="1"/>
  <c r="AI18" i="1"/>
  <c r="AI10" i="1"/>
  <c r="AI4" i="1"/>
  <c r="C4" i="1"/>
  <c r="B4" i="1"/>
  <c r="A9" i="1"/>
  <c r="H9" i="1"/>
  <c r="A18" i="1"/>
  <c r="H18" i="1"/>
  <c r="A10" i="1"/>
  <c r="H10" i="1"/>
  <c r="A17" i="1"/>
  <c r="H17" i="1"/>
  <c r="A16" i="1"/>
  <c r="H16" i="1"/>
  <c r="A8" i="1"/>
  <c r="H8" i="1"/>
  <c r="A15" i="1"/>
  <c r="H15" i="1"/>
  <c r="A7" i="1"/>
  <c r="H7" i="1"/>
  <c r="A14" i="1"/>
  <c r="H14" i="1"/>
  <c r="A6" i="1"/>
  <c r="H6" i="1"/>
  <c r="A13" i="1"/>
  <c r="H13" i="1"/>
  <c r="A5" i="1"/>
  <c r="H5" i="1"/>
  <c r="A12" i="1"/>
  <c r="H12" i="1"/>
  <c r="A11" i="1"/>
  <c r="H11" i="1"/>
  <c r="AP6" i="1"/>
  <c r="AL6" i="1"/>
  <c r="AD6" i="1"/>
  <c r="AE6" i="1"/>
  <c r="AF6" i="1"/>
  <c r="AL13" i="1"/>
  <c r="AE13" i="1"/>
  <c r="AD13" i="1"/>
  <c r="AF13" i="1"/>
  <c r="AL4" i="1"/>
  <c r="AF4" i="1"/>
  <c r="AE4" i="1"/>
  <c r="AD4" i="1"/>
  <c r="AL11" i="1"/>
  <c r="AF11" i="1"/>
  <c r="AD11" i="1"/>
  <c r="AE11" i="1"/>
  <c r="AL7" i="1"/>
  <c r="AD7" i="1"/>
  <c r="AE7" i="1"/>
  <c r="AF7" i="1"/>
  <c r="AL14" i="1"/>
  <c r="AE14" i="1"/>
  <c r="AF14" i="1"/>
  <c r="AD14" i="1"/>
  <c r="AL17" i="1"/>
  <c r="AD17" i="1"/>
  <c r="AF17" i="1"/>
  <c r="AE17" i="1"/>
  <c r="AL5" i="1"/>
  <c r="AE5" i="1"/>
  <c r="AD5" i="1"/>
  <c r="AF5" i="1"/>
  <c r="AL12" i="1"/>
  <c r="AE12" i="1"/>
  <c r="AD12" i="1"/>
  <c r="AF12" i="1"/>
  <c r="AL18" i="1"/>
  <c r="AF18" i="1"/>
  <c r="AD18" i="1"/>
  <c r="AE18" i="1"/>
  <c r="AL9" i="1"/>
  <c r="AF9" i="1"/>
  <c r="AD9" i="1"/>
  <c r="AE9" i="1"/>
  <c r="AL16" i="1"/>
  <c r="AD16" i="1"/>
  <c r="AF16" i="1"/>
  <c r="AE16" i="1"/>
  <c r="AL8" i="1"/>
  <c r="AF8" i="1"/>
  <c r="AD8" i="1"/>
  <c r="AE8" i="1"/>
  <c r="V17" i="1"/>
  <c r="AL15" i="1"/>
  <c r="AF15" i="1"/>
  <c r="AD15" i="1"/>
  <c r="AE15" i="1"/>
  <c r="V4" i="1"/>
  <c r="AL10" i="1"/>
  <c r="AD10" i="1"/>
  <c r="AE10" i="1"/>
  <c r="AF10" i="1"/>
  <c r="V11" i="1"/>
  <c r="V15" i="1"/>
  <c r="V9" i="1"/>
  <c r="T19" i="1"/>
  <c r="V18" i="1"/>
  <c r="V10" i="1"/>
  <c r="V8" i="1"/>
  <c r="V7" i="1"/>
  <c r="V16" i="1"/>
  <c r="V12" i="1"/>
  <c r="V14" i="1"/>
  <c r="V6" i="1"/>
  <c r="V13" i="1"/>
  <c r="V5" i="1"/>
  <c r="BB4" i="1" l="1"/>
  <c r="BC4" i="1"/>
  <c r="BD4" i="1"/>
  <c r="BE4" i="1"/>
  <c r="BE5" i="1"/>
  <c r="BD5" i="1"/>
  <c r="BB5" i="1"/>
  <c r="BC5" i="1"/>
  <c r="BB6" i="1"/>
  <c r="BC6" i="1"/>
  <c r="BD6" i="1"/>
  <c r="BE6" i="1"/>
  <c r="BB7" i="1"/>
  <c r="BC7" i="1"/>
  <c r="BD7" i="1"/>
  <c r="BE7" i="1"/>
  <c r="AY17" i="1"/>
  <c r="AX17" i="1"/>
  <c r="AW17" i="1"/>
  <c r="AV17" i="1"/>
  <c r="AY18" i="1"/>
  <c r="AX18" i="1"/>
  <c r="AW18" i="1"/>
  <c r="AV18" i="1"/>
  <c r="AY19" i="1"/>
  <c r="AX19" i="1"/>
  <c r="AW19" i="1"/>
  <c r="AV19" i="1"/>
  <c r="AY16" i="1"/>
  <c r="AX16" i="1"/>
  <c r="AW16" i="1"/>
  <c r="AV16" i="1"/>
  <c r="AY5" i="1"/>
  <c r="AX5" i="1"/>
  <c r="AW5" i="1"/>
  <c r="AV4" i="1"/>
  <c r="AY7" i="1"/>
  <c r="AX7" i="1"/>
  <c r="AW7" i="1"/>
  <c r="AV5" i="1"/>
  <c r="AY4" i="1"/>
  <c r="AY6" i="1"/>
  <c r="AX6" i="1"/>
  <c r="AW6" i="1"/>
  <c r="AV7" i="1"/>
  <c r="AX4" i="1"/>
  <c r="AV6" i="1"/>
  <c r="AW4" i="1"/>
  <c r="AY9" i="1"/>
  <c r="AX9" i="1"/>
  <c r="AW9" i="1"/>
  <c r="AV9" i="1"/>
  <c r="AY10" i="1"/>
  <c r="AX10" i="1"/>
  <c r="AW10" i="1"/>
  <c r="AV10" i="1"/>
  <c r="AY11" i="1"/>
  <c r="AX11" i="1"/>
  <c r="AW11" i="1"/>
  <c r="AV11" i="1"/>
  <c r="AY8" i="1"/>
  <c r="AX8" i="1"/>
  <c r="AW8" i="1"/>
  <c r="AV8" i="1"/>
  <c r="AY13" i="1"/>
  <c r="AX13" i="1"/>
  <c r="AW13" i="1"/>
  <c r="AV13" i="1"/>
  <c r="AX15" i="1"/>
  <c r="AW15" i="1"/>
  <c r="AV15" i="1"/>
  <c r="AW12" i="1"/>
  <c r="AY14" i="1"/>
  <c r="AX14" i="1"/>
  <c r="AW14" i="1"/>
  <c r="AV14" i="1"/>
  <c r="AV12" i="1"/>
  <c r="AY15" i="1"/>
  <c r="AX12" i="1"/>
  <c r="AY12" i="1"/>
  <c r="AG4" i="1"/>
  <c r="AH4" i="1"/>
  <c r="AK4" i="1"/>
  <c r="AG8" i="1"/>
  <c r="AH8" i="1"/>
  <c r="AK8" i="1"/>
  <c r="AG13" i="1"/>
  <c r="AK13" i="1"/>
  <c r="AH13" i="1"/>
  <c r="AG15" i="1"/>
  <c r="AK15" i="1"/>
  <c r="AH15" i="1"/>
  <c r="AG16" i="1"/>
  <c r="AH16" i="1"/>
  <c r="AK16" i="1"/>
  <c r="AG14" i="1"/>
  <c r="AK14" i="1"/>
  <c r="AH14" i="1"/>
  <c r="AG9" i="1"/>
  <c r="AH9" i="1"/>
  <c r="AK9" i="1"/>
  <c r="AG5" i="1"/>
  <c r="AK5" i="1"/>
  <c r="AH5" i="1"/>
  <c r="AG10" i="1"/>
  <c r="AH10" i="1"/>
  <c r="AK10" i="1"/>
  <c r="AG18" i="1"/>
  <c r="AH18" i="1"/>
  <c r="AK18" i="1"/>
  <c r="AG11" i="1"/>
  <c r="AH11" i="1"/>
  <c r="AK11" i="1"/>
  <c r="AG12" i="1"/>
  <c r="AH12" i="1"/>
  <c r="AK12" i="1"/>
  <c r="AG7" i="1"/>
  <c r="AK7" i="1"/>
  <c r="AH7" i="1"/>
  <c r="AG6" i="1"/>
  <c r="AK6" i="1"/>
  <c r="AH6" i="1"/>
  <c r="AG17" i="1"/>
  <c r="AH17" i="1"/>
  <c r="AK17" i="1"/>
  <c r="B10" i="1"/>
  <c r="C10" i="1"/>
  <c r="B7" i="1"/>
  <c r="C7" i="1"/>
  <c r="C12" i="1"/>
  <c r="B12" i="1"/>
  <c r="C16" i="1"/>
  <c r="B16" i="1"/>
  <c r="B6" i="1"/>
  <c r="C6" i="1"/>
  <c r="B18" i="1"/>
  <c r="C18" i="1"/>
  <c r="B15" i="1"/>
  <c r="C15" i="1"/>
  <c r="B5" i="1"/>
  <c r="C5" i="1"/>
  <c r="B17" i="1"/>
  <c r="C17" i="1"/>
  <c r="B14" i="1"/>
  <c r="C14" i="1"/>
  <c r="C9" i="1"/>
  <c r="B9" i="1"/>
  <c r="B13" i="1"/>
  <c r="C13" i="1"/>
  <c r="C11" i="1"/>
  <c r="B11" i="1"/>
  <c r="C8" i="1"/>
  <c r="B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F3A419-3FF8-440C-80D4-5AEF69FD955A}" keepAlive="1" name="쿼리 - 연습04_01_텍스트" description="통합 문서의 '연습04_01_텍스트' 쿼리에 대한 연결입니다." type="5" refreshedVersion="0" background="1">
    <dbPr connection="Provider=Microsoft.Mashup.OleDb.1;Data Source=$Workbook$;Location=연습04_01_텍스트;Extended Properties=&quot;&quot;" command="SELECT * FROM [연습04_01_텍스트]"/>
  </connection>
</connections>
</file>

<file path=xl/sharedStrings.xml><?xml version="1.0" encoding="utf-8"?>
<sst xmlns="http://schemas.openxmlformats.org/spreadsheetml/2006/main" count="969" uniqueCount="141">
  <si>
    <t>도서명</t>
    <phoneticPr fontId="1" type="noConversion"/>
  </si>
  <si>
    <t>왜 엑셀인가?</t>
    <phoneticPr fontId="1" type="noConversion"/>
  </si>
  <si>
    <t>저자명</t>
    <phoneticPr fontId="1" type="noConversion"/>
  </si>
  <si>
    <t>김엑셀</t>
    <phoneticPr fontId="1" type="noConversion"/>
  </si>
  <si>
    <t>분야</t>
    <phoneticPr fontId="1" type="noConversion"/>
  </si>
  <si>
    <t>IT</t>
    <phoneticPr fontId="1" type="noConversion"/>
  </si>
  <si>
    <t>봄여름가을겨울</t>
    <phoneticPr fontId="1" type="noConversion"/>
  </si>
  <si>
    <t>서계절</t>
    <phoneticPr fontId="1" type="noConversion"/>
  </si>
  <si>
    <t>에세이</t>
    <phoneticPr fontId="1" type="noConversion"/>
  </si>
  <si>
    <t>다 먹고 살빼기</t>
    <phoneticPr fontId="1" type="noConversion"/>
  </si>
  <si>
    <t>이감량</t>
    <phoneticPr fontId="1" type="noConversion"/>
  </si>
  <si>
    <t>건강</t>
    <phoneticPr fontId="1" type="noConversion"/>
  </si>
  <si>
    <t>갈 때까지 가보자</t>
    <phoneticPr fontId="1" type="noConversion"/>
  </si>
  <si>
    <t>장여행</t>
    <phoneticPr fontId="1" type="noConversion"/>
  </si>
  <si>
    <t>여행</t>
    <phoneticPr fontId="1" type="noConversion"/>
  </si>
  <si>
    <t>걸어서 파이썬 속으로</t>
    <phoneticPr fontId="1" type="noConversion"/>
  </si>
  <si>
    <t>정파이</t>
    <phoneticPr fontId="1" type="noConversion"/>
  </si>
  <si>
    <t>내 맘대로 앱</t>
    <phoneticPr fontId="1" type="noConversion"/>
  </si>
  <si>
    <t>박프로</t>
    <phoneticPr fontId="1" type="noConversion"/>
  </si>
  <si>
    <t>내몸내맘</t>
    <phoneticPr fontId="1" type="noConversion"/>
  </si>
  <si>
    <t>김건강</t>
    <phoneticPr fontId="1" type="noConversion"/>
  </si>
  <si>
    <t>자유여행 - 일본편</t>
    <phoneticPr fontId="1" type="noConversion"/>
  </si>
  <si>
    <t>여행회사</t>
    <phoneticPr fontId="1" type="noConversion"/>
  </si>
  <si>
    <t>자유여행 - 미국편</t>
    <phoneticPr fontId="1" type="noConversion"/>
  </si>
  <si>
    <t>자유여행 - 유럽편</t>
    <phoneticPr fontId="1" type="noConversion"/>
  </si>
  <si>
    <t>도서현황</t>
    <phoneticPr fontId="1" type="noConversion"/>
  </si>
  <si>
    <t>C 프로그래밍</t>
  </si>
  <si>
    <t>강씨</t>
  </si>
  <si>
    <t>IT</t>
  </si>
  <si>
    <t>말과 빛</t>
  </si>
  <si>
    <t>양수필</t>
  </si>
  <si>
    <t>에세이</t>
  </si>
  <si>
    <t>전하는 글</t>
  </si>
  <si>
    <t>오쓰기</t>
  </si>
  <si>
    <t>컴퓨터 운영하기</t>
  </si>
  <si>
    <t>차운영</t>
  </si>
  <si>
    <t>숨만 잘 쉬자</t>
  </si>
  <si>
    <t>최호흡</t>
  </si>
  <si>
    <t>건강</t>
  </si>
  <si>
    <t>보유 / 잔여 도서 합</t>
    <phoneticPr fontId="1" type="noConversion"/>
  </si>
  <si>
    <t>대출비율</t>
    <phoneticPr fontId="1" type="noConversion"/>
  </si>
  <si>
    <t>평점</t>
    <phoneticPr fontId="1" type="noConversion"/>
  </si>
  <si>
    <t>평균</t>
    <phoneticPr fontId="1" type="noConversion"/>
  </si>
  <si>
    <t>도서코드</t>
    <phoneticPr fontId="1" type="noConversion"/>
  </si>
  <si>
    <t>분야별 코드</t>
    <phoneticPr fontId="1" type="noConversion"/>
  </si>
  <si>
    <t>추가구입
여부</t>
    <phoneticPr fontId="1" type="noConversion"/>
  </si>
  <si>
    <t>기대평
작성 여부</t>
    <phoneticPr fontId="1" type="noConversion"/>
  </si>
  <si>
    <t>선호도</t>
    <phoneticPr fontId="1" type="noConversion"/>
  </si>
  <si>
    <t>선호도 반영 기준표</t>
    <phoneticPr fontId="1" type="noConversion"/>
  </si>
  <si>
    <t>상</t>
    <phoneticPr fontId="1" type="noConversion"/>
  </si>
  <si>
    <t>하</t>
    <phoneticPr fontId="1" type="noConversion"/>
  </si>
  <si>
    <t>중</t>
    <phoneticPr fontId="1" type="noConversion"/>
  </si>
  <si>
    <t>극상</t>
    <phoneticPr fontId="1" type="noConversion"/>
  </si>
  <si>
    <t>'도서명' 이용</t>
    <phoneticPr fontId="1" type="noConversion"/>
  </si>
  <si>
    <t>'평점' 이용</t>
    <phoneticPr fontId="1" type="noConversion"/>
  </si>
  <si>
    <t>최대 평점</t>
    <phoneticPr fontId="1" type="noConversion"/>
  </si>
  <si>
    <t>최저 평점</t>
    <phoneticPr fontId="1" type="noConversion"/>
  </si>
  <si>
    <t>중간 평점</t>
    <phoneticPr fontId="1" type="noConversion"/>
  </si>
  <si>
    <t>분야별</t>
    <phoneticPr fontId="1" type="noConversion"/>
  </si>
  <si>
    <t>권수</t>
    <phoneticPr fontId="1" type="noConversion"/>
  </si>
  <si>
    <t>평점합</t>
    <phoneticPr fontId="1" type="noConversion"/>
  </si>
  <si>
    <t>평점평균</t>
    <phoneticPr fontId="1" type="noConversion"/>
  </si>
  <si>
    <t>보유 종수</t>
    <phoneticPr fontId="1" type="noConversion"/>
  </si>
  <si>
    <t>종수</t>
    <phoneticPr fontId="1" type="noConversion"/>
  </si>
  <si>
    <t>모두 대출된 도서 종수</t>
    <phoneticPr fontId="1" type="noConversion"/>
  </si>
  <si>
    <t>'보유권수'
3권 이하인
도서</t>
    <phoneticPr fontId="1" type="noConversion"/>
  </si>
  <si>
    <t>평균권수</t>
    <phoneticPr fontId="1" type="noConversion"/>
  </si>
  <si>
    <t>하11</t>
    <phoneticPr fontId="1" type="noConversion"/>
  </si>
  <si>
    <t>중11</t>
    <phoneticPr fontId="1" type="noConversion"/>
  </si>
  <si>
    <t>상11</t>
    <phoneticPr fontId="1" type="noConversion"/>
  </si>
  <si>
    <t>극상11</t>
    <phoneticPr fontId="1" type="noConversion"/>
  </si>
  <si>
    <t>하22</t>
    <phoneticPr fontId="1" type="noConversion"/>
  </si>
  <si>
    <t>중22</t>
    <phoneticPr fontId="1" type="noConversion"/>
  </si>
  <si>
    <t>상22</t>
    <phoneticPr fontId="1" type="noConversion"/>
  </si>
  <si>
    <t>극상22</t>
    <phoneticPr fontId="1" type="noConversion"/>
  </si>
  <si>
    <t>하33</t>
    <phoneticPr fontId="1" type="noConversion"/>
  </si>
  <si>
    <t>하44</t>
    <phoneticPr fontId="1" type="noConversion"/>
  </si>
  <si>
    <t>중33</t>
    <phoneticPr fontId="1" type="noConversion"/>
  </si>
  <si>
    <t>중44</t>
    <phoneticPr fontId="1" type="noConversion"/>
  </si>
  <si>
    <t>상33</t>
    <phoneticPr fontId="1" type="noConversion"/>
  </si>
  <si>
    <t>상44</t>
    <phoneticPr fontId="1" type="noConversion"/>
  </si>
  <si>
    <t>극상33</t>
    <phoneticPr fontId="1" type="noConversion"/>
  </si>
  <si>
    <t>극상44</t>
    <phoneticPr fontId="1" type="noConversion"/>
  </si>
  <si>
    <t>오늘 날짜</t>
    <phoneticPr fontId="1" type="noConversion"/>
  </si>
  <si>
    <t>대출
요일</t>
    <phoneticPr fontId="1" type="noConversion"/>
  </si>
  <si>
    <t>출간일</t>
    <phoneticPr fontId="1" type="noConversion"/>
  </si>
  <si>
    <t>대출
기간</t>
    <phoneticPr fontId="1" type="noConversion"/>
  </si>
  <si>
    <t>분야
코드</t>
    <phoneticPr fontId="1" type="noConversion"/>
  </si>
  <si>
    <t>보유
권수</t>
    <phoneticPr fontId="1" type="noConversion"/>
  </si>
  <si>
    <t>대출
권수</t>
    <phoneticPr fontId="1" type="noConversion"/>
  </si>
  <si>
    <t>잔여
권수</t>
    <phoneticPr fontId="1" type="noConversion"/>
  </si>
  <si>
    <t>대출
비율</t>
    <phoneticPr fontId="1" type="noConversion"/>
  </si>
  <si>
    <t>대출
순위</t>
    <phoneticPr fontId="1" type="noConversion"/>
  </si>
  <si>
    <t>반올림
평점</t>
    <phoneticPr fontId="1" type="noConversion"/>
  </si>
  <si>
    <t>올림
평점</t>
    <phoneticPr fontId="1" type="noConversion"/>
  </si>
  <si>
    <t>내림
평점</t>
    <phoneticPr fontId="1" type="noConversion"/>
  </si>
  <si>
    <t>정리
여부</t>
    <phoneticPr fontId="1" type="noConversion"/>
  </si>
  <si>
    <t>조합된
출간일</t>
    <phoneticPr fontId="1" type="noConversion"/>
  </si>
  <si>
    <t>출간후
기간</t>
    <phoneticPr fontId="1" type="noConversion"/>
  </si>
  <si>
    <t>출간후
기간(년)</t>
    <phoneticPr fontId="1" type="noConversion"/>
  </si>
  <si>
    <t>출간후
기간(일)</t>
    <phoneticPr fontId="1" type="noConversion"/>
  </si>
  <si>
    <t>출간후
기간
(개월)</t>
    <phoneticPr fontId="1" type="noConversion"/>
  </si>
  <si>
    <t>분야명</t>
    <phoneticPr fontId="1" type="noConversion"/>
  </si>
  <si>
    <t>제목비공개
도서코드</t>
    <phoneticPr fontId="1" type="noConversion"/>
  </si>
  <si>
    <t>이름비공개
도서코드</t>
    <phoneticPr fontId="1" type="noConversion"/>
  </si>
  <si>
    <t>출간일
(년도)</t>
    <phoneticPr fontId="1" type="noConversion"/>
  </si>
  <si>
    <t>출간일
(월)</t>
    <phoneticPr fontId="1" type="noConversion"/>
  </si>
  <si>
    <t>출간일
(일)</t>
    <phoneticPr fontId="1" type="noConversion"/>
  </si>
  <si>
    <t>최근
대출일</t>
    <phoneticPr fontId="1" type="noConversion"/>
  </si>
  <si>
    <t>분야별
선호도</t>
    <phoneticPr fontId="1" type="noConversion"/>
  </si>
  <si>
    <t>분야
선호도
(INDEX)</t>
    <phoneticPr fontId="1" type="noConversion"/>
  </si>
  <si>
    <t>분야
선호도
(VLOOKUP)</t>
    <phoneticPr fontId="1" type="noConversion"/>
  </si>
  <si>
    <t>분야
선호도
(HLOOKUP)</t>
    <phoneticPr fontId="1" type="noConversion"/>
  </si>
  <si>
    <t>에세이</t>
    <phoneticPr fontId="1" type="noConversion"/>
  </si>
  <si>
    <t>여행</t>
    <phoneticPr fontId="1" type="noConversion"/>
  </si>
  <si>
    <t>건강</t>
    <phoneticPr fontId="1" type="noConversion"/>
  </si>
  <si>
    <t>IT</t>
    <phoneticPr fontId="1" type="noConversion"/>
  </si>
  <si>
    <t>극상</t>
    <phoneticPr fontId="1" type="noConversion"/>
  </si>
  <si>
    <t>상</t>
    <phoneticPr fontId="1" type="noConversion"/>
  </si>
  <si>
    <t>중</t>
    <phoneticPr fontId="1" type="noConversion"/>
  </si>
  <si>
    <t>하</t>
    <phoneticPr fontId="1" type="noConversion"/>
  </si>
  <si>
    <t>보유권수
합</t>
    <phoneticPr fontId="1" type="noConversion"/>
  </si>
  <si>
    <t>평균
보유권수</t>
    <phoneticPr fontId="1" type="noConversion"/>
  </si>
  <si>
    <t>최대
보유권수</t>
    <phoneticPr fontId="1" type="noConversion"/>
  </si>
  <si>
    <t>최소
보유권수</t>
    <phoneticPr fontId="1" type="noConversion"/>
  </si>
  <si>
    <t>분야</t>
    <phoneticPr fontId="1" type="noConversion"/>
  </si>
  <si>
    <t>선호도</t>
    <phoneticPr fontId="1" type="noConversion"/>
  </si>
  <si>
    <t>에세이</t>
    <phoneticPr fontId="1" type="noConversion"/>
  </si>
  <si>
    <t>여행</t>
    <phoneticPr fontId="1" type="noConversion"/>
  </si>
  <si>
    <t>건강</t>
    <phoneticPr fontId="1" type="noConversion"/>
  </si>
  <si>
    <t>IT</t>
    <phoneticPr fontId="1" type="noConversion"/>
  </si>
  <si>
    <t>극상</t>
    <phoneticPr fontId="1" type="noConversion"/>
  </si>
  <si>
    <t>상</t>
    <phoneticPr fontId="1" type="noConversion"/>
  </si>
  <si>
    <t>중</t>
    <phoneticPr fontId="1" type="noConversion"/>
  </si>
  <si>
    <t>하</t>
    <phoneticPr fontId="1" type="noConversion"/>
  </si>
  <si>
    <t>종수</t>
    <phoneticPr fontId="1" type="noConversion"/>
  </si>
  <si>
    <t>평균평점</t>
    <phoneticPr fontId="1" type="noConversion"/>
  </si>
  <si>
    <t>최고평점</t>
    <phoneticPr fontId="1" type="noConversion"/>
  </si>
  <si>
    <t>표A.</t>
    <phoneticPr fontId="1" type="noConversion"/>
  </si>
  <si>
    <t>표B.</t>
    <phoneticPr fontId="1" type="noConversion"/>
  </si>
  <si>
    <t>표C.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</si>
</sst>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9" tint="-0.499984740745262"/>
      <name val="맑은 고딕"/>
      <family val="2"/>
      <charset val="129"/>
      <scheme val="minor"/>
    </font>
    <font>
      <sz val="11"/>
      <color theme="5" tint="-0.249977111117893"/>
      <name val="맑은 고딕"/>
      <family val="2"/>
      <charset val="129"/>
      <scheme val="minor"/>
    </font>
    <font>
      <sz val="11"/>
      <color rgb="FF0070C0"/>
      <name val="맑은 고딕"/>
      <family val="2"/>
      <charset val="129"/>
      <scheme val="minor"/>
    </font>
    <font>
      <sz val="11"/>
      <color rgb="FFFFC000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auto="1"/>
      </left>
      <right style="thin">
        <color auto="1"/>
      </right>
      <top style="thick">
        <color indexed="64"/>
      </top>
      <bottom/>
      <diagonal/>
    </border>
    <border diagonalUp="1" diagonalDown="1">
      <left style="thin">
        <color auto="1"/>
      </left>
      <right style="thin">
        <color auto="1"/>
      </right>
      <top style="thick">
        <color indexed="64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/>
      <top style="thick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132">
    <xf numFmtId="0" fontId="0" fillId="0" borderId="0" xfId="0">
      <alignment vertical="center"/>
    </xf>
    <xf numFmtId="20" fontId="0" fillId="0" borderId="0" xfId="0" applyNumberFormat="1">
      <alignment vertical="center"/>
    </xf>
    <xf numFmtId="20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9" fontId="0" fillId="0" borderId="1" xfId="1" applyFont="1" applyFill="1" applyBorder="1">
      <alignment vertical="center"/>
    </xf>
    <xf numFmtId="0" fontId="0" fillId="0" borderId="7" xfId="0" applyBorder="1">
      <alignment vertical="center"/>
    </xf>
    <xf numFmtId="0" fontId="0" fillId="0" borderId="10" xfId="0" applyBorder="1">
      <alignment vertical="center"/>
    </xf>
    <xf numFmtId="0" fontId="0" fillId="0" borderId="12" xfId="0" applyBorder="1">
      <alignment vertical="center"/>
    </xf>
    <xf numFmtId="0" fontId="0" fillId="2" borderId="1" xfId="0" applyFill="1" applyBorder="1" applyAlignment="1">
      <alignment horizontal="center" vertical="center" wrapText="1"/>
    </xf>
    <xf numFmtId="9" fontId="0" fillId="0" borderId="12" xfId="0" applyNumberFormat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0" fillId="0" borderId="12" xfId="0" applyNumberFormat="1" applyBorder="1">
      <alignment vertical="center"/>
    </xf>
    <xf numFmtId="0" fontId="0" fillId="2" borderId="12" xfId="0" applyFill="1" applyBorder="1" applyAlignment="1">
      <alignment horizontal="center" vertical="center"/>
    </xf>
    <xf numFmtId="20" fontId="0" fillId="2" borderId="1" xfId="0" applyNumberFormat="1" applyFill="1" applyBorder="1" applyAlignment="1">
      <alignment horizontal="center" vertical="center" wrapText="1"/>
    </xf>
    <xf numFmtId="20" fontId="0" fillId="0" borderId="30" xfId="0" applyNumberFormat="1" applyBorder="1">
      <alignment vertical="center"/>
    </xf>
    <xf numFmtId="0" fontId="0" fillId="0" borderId="3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49" fontId="0" fillId="0" borderId="34" xfId="0" applyNumberForma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49" fontId="0" fillId="0" borderId="36" xfId="0" applyNumberForma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49" fontId="0" fillId="0" borderId="38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9" fontId="0" fillId="0" borderId="39" xfId="0" applyNumberFormat="1" applyBorder="1" applyAlignment="1">
      <alignment horizontal="center" vertical="center"/>
    </xf>
    <xf numFmtId="9" fontId="0" fillId="0" borderId="32" xfId="0" applyNumberForma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9" fontId="0" fillId="0" borderId="41" xfId="0" applyNumberForma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quotePrefix="1" applyBorder="1">
      <alignment vertical="center"/>
    </xf>
    <xf numFmtId="0" fontId="0" fillId="0" borderId="15" xfId="0" applyBorder="1">
      <alignment vertical="center"/>
    </xf>
    <xf numFmtId="0" fontId="0" fillId="0" borderId="22" xfId="0" applyBorder="1" applyAlignment="1">
      <alignment horizontal="center" vertical="center"/>
    </xf>
    <xf numFmtId="0" fontId="0" fillId="0" borderId="23" xfId="0" quotePrefix="1" applyBorder="1">
      <alignment vertical="center"/>
    </xf>
    <xf numFmtId="0" fontId="0" fillId="0" borderId="24" xfId="0" applyBorder="1">
      <alignment vertical="center"/>
    </xf>
    <xf numFmtId="0" fontId="0" fillId="0" borderId="21" xfId="0" applyBorder="1">
      <alignment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>
      <alignment vertical="center"/>
    </xf>
    <xf numFmtId="0" fontId="0" fillId="0" borderId="20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6" xfId="0" applyBorder="1">
      <alignment vertical="center"/>
    </xf>
    <xf numFmtId="0" fontId="0" fillId="0" borderId="18" xfId="0" applyBorder="1">
      <alignment vertical="center"/>
    </xf>
    <xf numFmtId="0" fontId="0" fillId="3" borderId="31" xfId="0" applyFill="1" applyBorder="1">
      <alignment vertical="center"/>
    </xf>
    <xf numFmtId="0" fontId="0" fillId="3" borderId="39" xfId="0" applyFill="1" applyBorder="1">
      <alignment vertical="center"/>
    </xf>
    <xf numFmtId="0" fontId="0" fillId="3" borderId="32" xfId="0" applyFill="1" applyBorder="1">
      <alignment vertical="center"/>
    </xf>
    <xf numFmtId="0" fontId="0" fillId="3" borderId="33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34" xfId="0" applyFill="1" applyBorder="1">
      <alignment vertical="center"/>
    </xf>
    <xf numFmtId="0" fontId="0" fillId="3" borderId="35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0" fillId="3" borderId="40" xfId="0" applyFill="1" applyBorder="1">
      <alignment vertical="center"/>
    </xf>
    <xf numFmtId="0" fontId="0" fillId="3" borderId="36" xfId="0" applyFill="1" applyBorder="1">
      <alignment vertical="center"/>
    </xf>
    <xf numFmtId="0" fontId="0" fillId="3" borderId="35" xfId="0" applyFill="1" applyBorder="1">
      <alignment vertical="center"/>
    </xf>
    <xf numFmtId="0" fontId="0" fillId="3" borderId="40" xfId="0" applyFill="1" applyBorder="1" applyAlignment="1">
      <alignment horizontal="center" vertical="center"/>
    </xf>
    <xf numFmtId="0" fontId="0" fillId="3" borderId="47" xfId="0" applyFill="1" applyBorder="1" applyAlignment="1">
      <alignment horizontal="center" vertical="center" wrapText="1"/>
    </xf>
    <xf numFmtId="0" fontId="0" fillId="3" borderId="45" xfId="0" applyFill="1" applyBorder="1" applyAlignment="1">
      <alignment horizontal="center" vertical="center" wrapText="1"/>
    </xf>
    <xf numFmtId="0" fontId="0" fillId="3" borderId="46" xfId="0" applyFill="1" applyBorder="1" applyAlignment="1">
      <alignment horizontal="center" vertical="center" wrapText="1"/>
    </xf>
    <xf numFmtId="0" fontId="0" fillId="3" borderId="51" xfId="0" applyFill="1" applyBorder="1" applyAlignment="1">
      <alignment horizontal="center" vertical="center"/>
    </xf>
    <xf numFmtId="0" fontId="0" fillId="3" borderId="53" xfId="0" applyFill="1" applyBorder="1" applyAlignment="1">
      <alignment horizontal="center" vertical="center"/>
    </xf>
    <xf numFmtId="0" fontId="0" fillId="3" borderId="5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43" xfId="0" applyFill="1" applyBorder="1" applyAlignment="1">
      <alignment horizontal="center" vertical="center"/>
    </xf>
    <xf numFmtId="0" fontId="0" fillId="3" borderId="44" xfId="0" applyFill="1" applyBorder="1" applyAlignment="1">
      <alignment horizontal="center" vertical="center" wrapText="1"/>
    </xf>
    <xf numFmtId="0" fontId="0" fillId="3" borderId="46" xfId="0" applyFill="1" applyBorder="1" applyAlignment="1">
      <alignment horizontal="center" vertical="center"/>
    </xf>
    <xf numFmtId="0" fontId="0" fillId="3" borderId="51" xfId="0" applyFill="1" applyBorder="1">
      <alignment vertical="center"/>
    </xf>
    <xf numFmtId="0" fontId="0" fillId="3" borderId="41" xfId="0" applyFill="1" applyBorder="1">
      <alignment vertical="center"/>
    </xf>
    <xf numFmtId="0" fontId="0" fillId="3" borderId="52" xfId="0" applyFill="1" applyBorder="1">
      <alignment vertical="center"/>
    </xf>
    <xf numFmtId="0" fontId="0" fillId="3" borderId="48" xfId="0" applyFill="1" applyBorder="1">
      <alignment vertical="center"/>
    </xf>
    <xf numFmtId="0" fontId="0" fillId="3" borderId="53" xfId="0" applyFill="1" applyBorder="1">
      <alignment vertical="center"/>
    </xf>
    <xf numFmtId="0" fontId="0" fillId="3" borderId="54" xfId="0" applyFill="1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0" fillId="3" borderId="50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0" fillId="3" borderId="51" xfId="0" applyFill="1" applyBorder="1" applyAlignment="1">
      <alignment horizontal="center" vertical="center"/>
    </xf>
    <xf numFmtId="0" fontId="0" fillId="3" borderId="53" xfId="0" applyFill="1" applyBorder="1" applyAlignment="1">
      <alignment horizontal="center" vertical="center"/>
    </xf>
    <xf numFmtId="22" fontId="0" fillId="3" borderId="12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quotePrefix="1" applyBorder="1" applyAlignment="1">
      <alignment horizontal="center" vertical="center" wrapText="1"/>
    </xf>
    <xf numFmtId="0" fontId="0" fillId="0" borderId="28" xfId="0" quotePrefix="1" applyBorder="1" applyAlignment="1">
      <alignment horizontal="center" vertical="center"/>
    </xf>
    <xf numFmtId="0" fontId="0" fillId="0" borderId="29" xfId="0" quotePrefix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3" borderId="37" xfId="0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3" borderId="49" xfId="0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900E9-B436-4613-A4FF-81A42B86711E}">
  <dimension ref="A1:BM20"/>
  <sheetViews>
    <sheetView topLeftCell="D1" zoomScaleNormal="100" workbookViewId="0">
      <selection activeCell="BD11" sqref="BD11"/>
    </sheetView>
  </sheetViews>
  <sheetFormatPr defaultRowHeight="17.399999999999999" x14ac:dyDescent="0.4"/>
  <cols>
    <col min="1" max="1" width="13.09765625" hidden="1" customWidth="1"/>
    <col min="2" max="2" width="11.19921875" hidden="1" customWidth="1"/>
    <col min="3" max="3" width="11.796875" hidden="1" customWidth="1"/>
    <col min="4" max="4" width="19" customWidth="1"/>
    <col min="5" max="5" width="8.5" customWidth="1"/>
    <col min="6" max="6" width="5.69921875" customWidth="1"/>
    <col min="7" max="7" width="7" customWidth="1"/>
    <col min="8" max="8" width="7" hidden="1" customWidth="1"/>
    <col min="9" max="9" width="10.69921875" hidden="1" customWidth="1"/>
    <col min="10" max="10" width="7.69921875" customWidth="1"/>
    <col min="11" max="12" width="7.69921875" hidden="1" customWidth="1"/>
    <col min="13" max="13" width="10.69921875" hidden="1" customWidth="1"/>
    <col min="14" max="15" width="7.69921875" hidden="1" customWidth="1"/>
    <col min="16" max="16" width="7.69921875" customWidth="1"/>
    <col min="17" max="17" width="15.69921875" hidden="1" customWidth="1"/>
    <col min="18" max="18" width="5.69921875" customWidth="1"/>
    <col min="19" max="22" width="5.69921875" hidden="1" customWidth="1"/>
    <col min="23" max="23" width="10.69921875" hidden="1" customWidth="1"/>
    <col min="24" max="25" width="5.69921875" hidden="1" customWidth="1"/>
    <col min="26" max="26" width="8.69921875" hidden="1" customWidth="1"/>
    <col min="27" max="27" width="7.69921875" customWidth="1"/>
    <col min="28" max="29" width="7.69921875" hidden="1" customWidth="1"/>
    <col min="30" max="31" width="8.796875" hidden="1" customWidth="1"/>
    <col min="32" max="32" width="6.59765625" customWidth="1"/>
    <col min="33" max="33" width="8.69921875" hidden="1" customWidth="1"/>
    <col min="34" max="37" width="10.69921875" hidden="1" customWidth="1"/>
    <col min="38" max="38" width="5.69921875" hidden="1" customWidth="1"/>
    <col min="39" max="39" width="3.69921875" hidden="1" customWidth="1"/>
    <col min="40" max="43" width="11.69921875" hidden="1" customWidth="1"/>
    <col min="44" max="44" width="3.69921875" customWidth="1"/>
    <col min="45" max="51" width="8.796875" customWidth="1"/>
    <col min="52" max="52" width="3.59765625" customWidth="1"/>
    <col min="53" max="53" width="7.296875" style="79" customWidth="1"/>
  </cols>
  <sheetData>
    <row r="1" spans="1:65" ht="21" x14ac:dyDescent="0.4">
      <c r="A1" s="110" t="s">
        <v>25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</row>
    <row r="2" spans="1:65" ht="18" thickBot="1" x14ac:dyDescent="0.45">
      <c r="A2" s="17" t="s">
        <v>83</v>
      </c>
      <c r="B2" s="106">
        <f ca="1">NOW()</f>
        <v>45574.748383680555</v>
      </c>
      <c r="C2" s="106"/>
      <c r="D2" s="19"/>
      <c r="E2" s="1"/>
      <c r="F2" s="1"/>
    </row>
    <row r="3" spans="1:65" ht="33" customHeight="1" thickTop="1" thickBot="1" x14ac:dyDescent="0.45">
      <c r="A3" s="3" t="s">
        <v>43</v>
      </c>
      <c r="B3" s="12" t="s">
        <v>103</v>
      </c>
      <c r="C3" s="12" t="s">
        <v>104</v>
      </c>
      <c r="D3" s="2" t="s">
        <v>0</v>
      </c>
      <c r="E3" s="2" t="s">
        <v>2</v>
      </c>
      <c r="F3" s="18" t="s">
        <v>87</v>
      </c>
      <c r="G3" s="3" t="s">
        <v>4</v>
      </c>
      <c r="H3" s="3" t="s">
        <v>102</v>
      </c>
      <c r="I3" s="3" t="s">
        <v>85</v>
      </c>
      <c r="J3" s="12" t="s">
        <v>105</v>
      </c>
      <c r="K3" s="12" t="s">
        <v>106</v>
      </c>
      <c r="L3" s="12" t="s">
        <v>107</v>
      </c>
      <c r="M3" s="12" t="s">
        <v>97</v>
      </c>
      <c r="N3" s="12" t="s">
        <v>99</v>
      </c>
      <c r="O3" s="12" t="s">
        <v>101</v>
      </c>
      <c r="P3" s="12" t="s">
        <v>100</v>
      </c>
      <c r="Q3" s="12" t="s">
        <v>98</v>
      </c>
      <c r="R3" s="12" t="s">
        <v>88</v>
      </c>
      <c r="S3" s="12" t="s">
        <v>89</v>
      </c>
      <c r="T3" s="12" t="s">
        <v>90</v>
      </c>
      <c r="U3" s="12" t="s">
        <v>91</v>
      </c>
      <c r="V3" s="12" t="s">
        <v>92</v>
      </c>
      <c r="W3" s="12" t="s">
        <v>108</v>
      </c>
      <c r="X3" s="12" t="s">
        <v>84</v>
      </c>
      <c r="Y3" s="12" t="s">
        <v>86</v>
      </c>
      <c r="Z3" s="3" t="s">
        <v>41</v>
      </c>
      <c r="AA3" s="12" t="s">
        <v>93</v>
      </c>
      <c r="AB3" s="12" t="s">
        <v>94</v>
      </c>
      <c r="AC3" s="12" t="s">
        <v>95</v>
      </c>
      <c r="AD3" s="12" t="s">
        <v>45</v>
      </c>
      <c r="AE3" s="12" t="s">
        <v>46</v>
      </c>
      <c r="AF3" s="3" t="s">
        <v>47</v>
      </c>
      <c r="AG3" s="12" t="s">
        <v>110</v>
      </c>
      <c r="AH3" s="12" t="s">
        <v>111</v>
      </c>
      <c r="AI3" s="12" t="s">
        <v>111</v>
      </c>
      <c r="AJ3" s="12" t="s">
        <v>112</v>
      </c>
      <c r="AK3" s="12" t="s">
        <v>112</v>
      </c>
      <c r="AL3" s="12" t="s">
        <v>96</v>
      </c>
      <c r="AS3" s="81" t="s">
        <v>138</v>
      </c>
      <c r="AT3" s="82" t="s">
        <v>125</v>
      </c>
      <c r="AU3" s="80" t="s">
        <v>126</v>
      </c>
      <c r="AV3" s="73" t="s">
        <v>121</v>
      </c>
      <c r="AW3" s="74" t="s">
        <v>122</v>
      </c>
      <c r="AX3" s="74" t="s">
        <v>123</v>
      </c>
      <c r="AY3" s="75" t="s">
        <v>124</v>
      </c>
      <c r="BA3" s="80" t="s">
        <v>139</v>
      </c>
      <c r="BB3" s="73" t="s">
        <v>131</v>
      </c>
      <c r="BC3" s="74" t="s">
        <v>132</v>
      </c>
      <c r="BD3" s="74" t="s">
        <v>133</v>
      </c>
      <c r="BE3" s="75" t="s">
        <v>134</v>
      </c>
    </row>
    <row r="4" spans="1:65" ht="18" thickTop="1" x14ac:dyDescent="0.4">
      <c r="A4" s="36" t="str">
        <f>F4&amp;"-"&amp;LEFT(D4,2)&amp;"-"&amp;RIGHT(E4,2)</f>
        <v>44-왜 -엑셀</v>
      </c>
      <c r="B4" s="37" t="str">
        <f>REPLACE(A4,FIND("-",A4)+1,FIND("-",A4,FIND("-",A4)+1)-FIND("-",A4)-1,REPT("#",FIND("-",A4,FIND("-",A4)+1)-FIND("-",A4)-1))</f>
        <v>44-##-엑셀</v>
      </c>
      <c r="C4" s="37" t="str">
        <f>REPLACE(A4,SEARCH("-",A4,SEARCH("-",A4)+1)+1,LEN(A4)-SEARCH("-",A4,SEARCH("-",A4)+1),REPT("#",LEN(A4)-SEARCH("-",A4,SEARCH("-",A4)+1)))</f>
        <v>44-왜 -##</v>
      </c>
      <c r="D4" s="38" t="s">
        <v>1</v>
      </c>
      <c r="E4" s="38" t="s">
        <v>3</v>
      </c>
      <c r="F4" s="4">
        <f>VALUE(VLOOKUP(G4, 참조표!$A$2:$B$5, 2, FALSE))</f>
        <v>44</v>
      </c>
      <c r="G4" s="4" t="s">
        <v>5</v>
      </c>
      <c r="H4" s="39" t="str">
        <f>CHOOSE(MATCH(F4,참조표!$B$2:$B$5,0), "에세이", "여행", "건강","IT")</f>
        <v>IT</v>
      </c>
      <c r="I4" s="40">
        <v>44317</v>
      </c>
      <c r="J4" s="4">
        <f>YEAR(I4)</f>
        <v>2021</v>
      </c>
      <c r="K4" s="4">
        <f>MONTH(I4)</f>
        <v>5</v>
      </c>
      <c r="L4" s="4">
        <f>DAY(I4)</f>
        <v>1</v>
      </c>
      <c r="M4" s="40">
        <f>DATE(J4,K4,L4)</f>
        <v>44317</v>
      </c>
      <c r="N4" s="4">
        <f ca="1">DATEDIF(I4,$B$2,"Y")</f>
        <v>3</v>
      </c>
      <c r="O4" s="4">
        <f ca="1">DATEDIF(I4,$B$2,"M")</f>
        <v>41</v>
      </c>
      <c r="P4" s="4">
        <f ca="1">DATEDIF(I4,$B$2,"D")</f>
        <v>1257</v>
      </c>
      <c r="Q4" s="37" t="str">
        <f ca="1">DATEDIF(I4,$B$2,"Y") &amp; "년 " &amp; DATEDIF(I4,$B$2,"YM") &amp; "개월 " &amp; DATEDIF(I4,$B$2,"MD") &amp; "일"</f>
        <v>3년 5개월 8일</v>
      </c>
      <c r="R4" s="4">
        <v>5</v>
      </c>
      <c r="S4" s="4">
        <v>3</v>
      </c>
      <c r="T4" s="4">
        <f>R4-S4</f>
        <v>2</v>
      </c>
      <c r="U4" s="8">
        <f t="shared" ref="U4:U18" si="0">S4/R4</f>
        <v>0.6</v>
      </c>
      <c r="V4" s="4">
        <f>_xlfn.RANK.EQ(U4,$U$4:$U$18,0)</f>
        <v>7</v>
      </c>
      <c r="W4" s="41">
        <v>45503</v>
      </c>
      <c r="X4" s="42" t="str">
        <f>CHOOSE(WEEKDAY(W4,1),"일","월","화","수","목","금","토")</f>
        <v>화</v>
      </c>
      <c r="Y4" s="42">
        <f ca="1">DATEDIF(W4,$B$2,"D")</f>
        <v>71</v>
      </c>
      <c r="Z4" s="43">
        <v>5.6712300000000004</v>
      </c>
      <c r="AA4" s="4">
        <f>ROUND(Z4,2)</f>
        <v>5.67</v>
      </c>
      <c r="AB4" s="4">
        <f>ROUNDUP(Z4,2)</f>
        <v>5.68</v>
      </c>
      <c r="AC4" s="4">
        <f>ROUNDDOWN(Z4,2)</f>
        <v>5.67</v>
      </c>
      <c r="AD4" s="4" t="b">
        <f t="shared" ref="AD4:AD18" si="1">OR(U4&gt;=50%,Z4&gt;=7)</f>
        <v>1</v>
      </c>
      <c r="AE4" s="4" t="b">
        <f t="shared" ref="AE4:AE18" si="2">AND(U4&lt;50%, Z4&lt;5)</f>
        <v>0</v>
      </c>
      <c r="AF4" s="37" t="str">
        <f>HLOOKUP(U4,참조표!$E$2:$H$3,2,TRUE)</f>
        <v>상</v>
      </c>
      <c r="AG4" s="37" t="str">
        <f>INDEX(참조표!$C$10:$F$13,MATCH(F4,참조표!$B$10:$B$13,0),MATCH(AF4,참조표!$C$9:$F$9,0))</f>
        <v>상44</v>
      </c>
      <c r="AH4" s="37" t="str">
        <f>VLOOKUP(G4,참조표!$A$10:$F$13,MATCH(AF4,참조표!$C$9:$F$9,0)+2,FALSE)</f>
        <v>상44</v>
      </c>
      <c r="AI4" s="37" t="str">
        <f>VLOOKUP(F4,참조표!$B$10:$F$13,MATCH(U4,참조표!$C$8:$F$8,1)+1,FALSE)</f>
        <v>상44</v>
      </c>
      <c r="AJ4" s="37" t="str">
        <f>HLOOKUP(U4,참조표!$C$8:$F$13,MATCH(F4,참조표!$B$10:$B$13,0)+2,TRUE)</f>
        <v>상44</v>
      </c>
      <c r="AK4" s="37" t="str">
        <f>HLOOKUP(AF4,참조표!$C$9:$F$13,MATCH(G4,참조표!$A$10:$A$13,0)+1,FALSE)</f>
        <v>상44</v>
      </c>
      <c r="AL4" s="37" t="str">
        <f t="shared" ref="AL4:AL18" si="3">IF(AND(G4="IT", OR(U4&gt;=60%, Z4&gt;5)), "보유", IF(AND(OR(G4="에세이", G4="건강", G4="여행"),OR(U5&gt;=75%, Z5&gt;=7)), "보유", "정리"))</f>
        <v>보유</v>
      </c>
      <c r="AN4" s="111" t="s">
        <v>62</v>
      </c>
      <c r="AO4" s="45" t="s">
        <v>53</v>
      </c>
      <c r="AP4" s="46">
        <f>COUNTA(D4:D18)</f>
        <v>15</v>
      </c>
      <c r="AS4" s="126">
        <v>11</v>
      </c>
      <c r="AT4" s="97" t="s">
        <v>113</v>
      </c>
      <c r="AU4" s="83" t="s">
        <v>117</v>
      </c>
      <c r="AV4" s="84">
        <f>SUMIFS($R$4:$R$18,$G$4:$G$18,"="&amp;$AT$4,$AF$4:$AF$18,"="&amp;AU4)</f>
        <v>0</v>
      </c>
      <c r="AW4" s="62" t="str">
        <f>IFERROR(AVERAGEIFS($R$4:$R$18,$G$4:$G$18,"="&amp;$AT$4,$AF$4:$AF$18,"="&amp;AU4),"NV")</f>
        <v>NV</v>
      </c>
      <c r="AX4" s="62">
        <f>_xlfn.MAXIFS($R$4:$R$18,$G$4:$G$18,"="&amp;$AT$4,$AF$4:$AF$18,"="&amp;AU4)</f>
        <v>0</v>
      </c>
      <c r="AY4" s="63">
        <f>_xlfn.MINIFS($R$4:$R$18,$G$4:$G$18,"="&amp;$AT$4,$AF$4:$AF$18,"="&amp;AU4)</f>
        <v>0</v>
      </c>
      <c r="BA4" s="76" t="s">
        <v>127</v>
      </c>
      <c r="BB4" s="61">
        <f>COUNTIFS($G$4:$G$18,"="&amp;$BA4,$AF$4:$AF$18,"="&amp;BB$3)</f>
        <v>0</v>
      </c>
      <c r="BC4" s="62">
        <f t="shared" ref="BC4:BE4" si="4">COUNTIFS($G$4:$G$18,"="&amp;$BA4,$AF$4:$AF$18,"="&amp;BC$3)</f>
        <v>0</v>
      </c>
      <c r="BD4" s="62">
        <f t="shared" si="4"/>
        <v>2</v>
      </c>
      <c r="BE4" s="63">
        <f t="shared" si="4"/>
        <v>1</v>
      </c>
    </row>
    <row r="5" spans="1:65" ht="18" thickBot="1" x14ac:dyDescent="0.45">
      <c r="A5" s="36" t="str">
        <f t="shared" ref="A5:A18" si="5">F5&amp;"-"&amp;LEFT(D5,2)&amp;"-"&amp;RIGHT(E5,2)</f>
        <v>11-봄여-계절</v>
      </c>
      <c r="B5" s="37" t="str">
        <f t="shared" ref="B5:B18" si="6">REPLACE(A5,FIND("-",A5)+1,FIND("-",A5,FIND("-",A5)+1)-FIND("-",A5)-1,REPT("#",FIND("-",A5,FIND("-",A5)+1)-FIND("-",A5)-1))</f>
        <v>11-##-계절</v>
      </c>
      <c r="C5" s="37" t="str">
        <f t="shared" ref="C5:C18" si="7">REPLACE(A5,SEARCH("-",A5,SEARCH("-",A5)+1)+1,LEN(A5)-SEARCH("-",A5,SEARCH("-",A5)+1),REPT("#",LEN(A5)-SEARCH("-",A5,SEARCH("-",A5)+1)))</f>
        <v>11-봄여-##</v>
      </c>
      <c r="D5" s="4" t="s">
        <v>6</v>
      </c>
      <c r="E5" s="4" t="s">
        <v>7</v>
      </c>
      <c r="F5" s="4">
        <f>VALUE(VLOOKUP(G5, 참조표!$A$2:$B$5, 2, FALSE))</f>
        <v>11</v>
      </c>
      <c r="G5" s="4" t="s">
        <v>8</v>
      </c>
      <c r="H5" s="39" t="str">
        <f>CHOOSE(MATCH(F5,참조표!$B$2:$B$5,0), "에세이", "여행", "건강","IT")</f>
        <v>에세이</v>
      </c>
      <c r="I5" s="40">
        <v>45272</v>
      </c>
      <c r="J5" s="4">
        <f t="shared" ref="J5:J18" si="8">YEAR(I5)</f>
        <v>2023</v>
      </c>
      <c r="K5" s="4">
        <f t="shared" ref="K5:K18" si="9">MONTH(I5)</f>
        <v>12</v>
      </c>
      <c r="L5" s="4">
        <f t="shared" ref="L5:L18" si="10">DAY(I5)</f>
        <v>12</v>
      </c>
      <c r="M5" s="40">
        <f t="shared" ref="M5:M18" si="11">DATE(J5,K5,L5)</f>
        <v>45272</v>
      </c>
      <c r="N5" s="4">
        <f t="shared" ref="N5:N18" ca="1" si="12">DATEDIF(I5,$B$2,"Y")</f>
        <v>0</v>
      </c>
      <c r="O5" s="4">
        <f t="shared" ref="O5:O18" ca="1" si="13">DATEDIF(I5,$B$2,"M")</f>
        <v>9</v>
      </c>
      <c r="P5" s="4">
        <f t="shared" ref="P5:P18" ca="1" si="14">DATEDIF(I5,$B$2,"D")</f>
        <v>302</v>
      </c>
      <c r="Q5" s="37" t="str">
        <f t="shared" ref="Q5:Q18" ca="1" si="15">DATEDIF(I5,$B$2,"Y") &amp; "년 " &amp; DATEDIF(I5,$B$2,"YM") &amp; "개월 " &amp; DATEDIF(I5,$B$2,"MD") &amp; "일"</f>
        <v>0년 9개월 27일</v>
      </c>
      <c r="R5" s="4">
        <v>7</v>
      </c>
      <c r="S5" s="4">
        <v>2</v>
      </c>
      <c r="T5" s="4">
        <f t="shared" ref="T5:T18" si="16">R5-S5</f>
        <v>5</v>
      </c>
      <c r="U5" s="8">
        <f t="shared" si="0"/>
        <v>0.2857142857142857</v>
      </c>
      <c r="V5" s="4">
        <f t="shared" ref="V5:V18" si="17">_xlfn.RANK.EQ(U5,$U$4:$U$18,0)</f>
        <v>12</v>
      </c>
      <c r="W5" s="41">
        <v>45528</v>
      </c>
      <c r="X5" s="42" t="str">
        <f t="shared" ref="X5:X18" si="18">CHOOSE(WEEKDAY(W5,1),"일","월","화","수","목","금","토")</f>
        <v>토</v>
      </c>
      <c r="Y5" s="42">
        <f t="shared" ref="Y5:Y18" ca="1" si="19">DATEDIF(W5,$B$2,"D")</f>
        <v>46</v>
      </c>
      <c r="Z5" s="43">
        <v>8.3375599999999999</v>
      </c>
      <c r="AA5" s="4">
        <f t="shared" ref="AA5:AA18" si="20">ROUND(Z5,2)</f>
        <v>8.34</v>
      </c>
      <c r="AB5" s="4">
        <f t="shared" ref="AB5:AB18" si="21">ROUNDUP(Z5,2)</f>
        <v>8.34</v>
      </c>
      <c r="AC5" s="4">
        <f t="shared" ref="AC5:AC18" si="22">ROUNDDOWN(Z5,2)</f>
        <v>8.33</v>
      </c>
      <c r="AD5" s="4" t="b">
        <f t="shared" si="1"/>
        <v>1</v>
      </c>
      <c r="AE5" s="4" t="b">
        <f t="shared" si="2"/>
        <v>0</v>
      </c>
      <c r="AF5" s="37" t="str">
        <f>HLOOKUP(U5,참조표!$E$2:$H$3,2,TRUE)</f>
        <v>중</v>
      </c>
      <c r="AG5" s="37" t="str">
        <f>INDEX(참조표!$C$10:$F$13,MATCH(F5,참조표!$B$10:$B$13,0),MATCH(AF5,참조표!$C$9:$F$9,0))</f>
        <v>중11</v>
      </c>
      <c r="AH5" s="37" t="str">
        <f>VLOOKUP(G5,참조표!$A$10:$F$13,MATCH(AF5,참조표!$C$9:$F$9,0)+2,FALSE)</f>
        <v>중11</v>
      </c>
      <c r="AI5" s="37" t="str">
        <f>VLOOKUP(F5,참조표!$B$10:$F$13,MATCH(U5,참조표!$C$8:$F$8,1)+1,FALSE)</f>
        <v>중11</v>
      </c>
      <c r="AJ5" s="37" t="str">
        <f>HLOOKUP(U5,참조표!$C$8:$F$13,MATCH(F5,참조표!$B$10:$B$13,0)+2,TRUE)</f>
        <v>중11</v>
      </c>
      <c r="AK5" s="37" t="str">
        <f>HLOOKUP(AF5,참조표!$C$9:$F$13,MATCH(G5,참조표!$A$10:$A$13,0)+1,FALSE)</f>
        <v>중11</v>
      </c>
      <c r="AL5" s="37" t="str">
        <f t="shared" si="3"/>
        <v>보유</v>
      </c>
      <c r="AN5" s="112"/>
      <c r="AO5" s="48" t="s">
        <v>54</v>
      </c>
      <c r="AP5" s="49">
        <f>COUNT(Z4:Z18)</f>
        <v>15</v>
      </c>
      <c r="AS5" s="127"/>
      <c r="AT5" s="98"/>
      <c r="AU5" s="85" t="s">
        <v>118</v>
      </c>
      <c r="AV5" s="86">
        <f t="shared" ref="AV5:AV6" si="23">SUMIFS($R$4:$R$18,$G$4:$G$18,"="&amp;$AT$4,$AF$4:$AF$18,"="&amp;AU5)</f>
        <v>0</v>
      </c>
      <c r="AW5" s="65" t="str">
        <f t="shared" ref="AW5:AW7" si="24">IFERROR(AVERAGEIFS($R$4:$R$18,$G$4:$G$18,"="&amp;$AT$4,$AF$4:$AF$18,"="&amp;AU5),"NV")</f>
        <v>NV</v>
      </c>
      <c r="AX5" s="65">
        <f t="shared" ref="AX5:AX7" si="25">_xlfn.MAXIFS($R$4:$R$18,$G$4:$G$18,"="&amp;$AT$4,$AF$4:$AF$18,"="&amp;AU5)</f>
        <v>0</v>
      </c>
      <c r="AY5" s="66">
        <f t="shared" ref="AY5:AY7" si="26">_xlfn.MINIFS($R$4:$R$18,$G$4:$G$18,"="&amp;$AT$4,$AF$4:$AF$18,"="&amp;AU5)</f>
        <v>0</v>
      </c>
      <c r="BA5" s="78" t="s">
        <v>128</v>
      </c>
      <c r="BB5" s="64">
        <f t="shared" ref="BB5:BE7" si="27">COUNTIFS($G$4:$G$18,"="&amp;$BA5,$AF$4:$AF$18,"="&amp;BB$3)</f>
        <v>1</v>
      </c>
      <c r="BC5" s="65">
        <f t="shared" si="27"/>
        <v>1</v>
      </c>
      <c r="BD5" s="65">
        <f t="shared" si="27"/>
        <v>2</v>
      </c>
      <c r="BE5" s="66">
        <f t="shared" si="27"/>
        <v>0</v>
      </c>
    </row>
    <row r="6" spans="1:65" ht="18.600000000000001" thickTop="1" thickBot="1" x14ac:dyDescent="0.45">
      <c r="A6" s="36" t="str">
        <f t="shared" si="5"/>
        <v>33-다 -감량</v>
      </c>
      <c r="B6" s="37" t="str">
        <f t="shared" si="6"/>
        <v>33-##-감량</v>
      </c>
      <c r="C6" s="37" t="str">
        <f t="shared" si="7"/>
        <v>33-다 -##</v>
      </c>
      <c r="D6" s="38" t="s">
        <v>9</v>
      </c>
      <c r="E6" s="38" t="s">
        <v>10</v>
      </c>
      <c r="F6" s="4">
        <f>VALUE(VLOOKUP(G6, 참조표!$A$2:$B$5, 2, FALSE))</f>
        <v>33</v>
      </c>
      <c r="G6" s="4" t="s">
        <v>11</v>
      </c>
      <c r="H6" s="39" t="str">
        <f>CHOOSE(MATCH(F6,참조표!$B$2:$B$5,0), "에세이", "여행", "건강","IT")</f>
        <v>건강</v>
      </c>
      <c r="I6" s="40">
        <v>45046</v>
      </c>
      <c r="J6" s="4">
        <f t="shared" si="8"/>
        <v>2023</v>
      </c>
      <c r="K6" s="4">
        <f t="shared" si="9"/>
        <v>4</v>
      </c>
      <c r="L6" s="4">
        <f t="shared" si="10"/>
        <v>30</v>
      </c>
      <c r="M6" s="40">
        <f t="shared" si="11"/>
        <v>45046</v>
      </c>
      <c r="N6" s="4">
        <f t="shared" ca="1" si="12"/>
        <v>1</v>
      </c>
      <c r="O6" s="4">
        <f t="shared" ca="1" si="13"/>
        <v>17</v>
      </c>
      <c r="P6" s="4">
        <f t="shared" ca="1" si="14"/>
        <v>528</v>
      </c>
      <c r="Q6" s="37" t="str">
        <f t="shared" ca="1" si="15"/>
        <v>1년 5개월 9일</v>
      </c>
      <c r="R6" s="4">
        <v>3</v>
      </c>
      <c r="S6" s="4">
        <v>3</v>
      </c>
      <c r="T6" s="4"/>
      <c r="U6" s="8">
        <f t="shared" si="0"/>
        <v>1</v>
      </c>
      <c r="V6" s="4">
        <f t="shared" si="17"/>
        <v>1</v>
      </c>
      <c r="W6" s="41">
        <v>45511</v>
      </c>
      <c r="X6" s="42" t="str">
        <f t="shared" si="18"/>
        <v>수</v>
      </c>
      <c r="Y6" s="42">
        <f t="shared" ca="1" si="19"/>
        <v>63</v>
      </c>
      <c r="Z6" s="43">
        <v>3.2163400000000002</v>
      </c>
      <c r="AA6" s="4">
        <f t="shared" si="20"/>
        <v>3.22</v>
      </c>
      <c r="AB6" s="4">
        <f t="shared" si="21"/>
        <v>3.2199999999999998</v>
      </c>
      <c r="AC6" s="4">
        <f t="shared" si="22"/>
        <v>3.21</v>
      </c>
      <c r="AD6" s="4" t="b">
        <f t="shared" si="1"/>
        <v>1</v>
      </c>
      <c r="AE6" s="4" t="b">
        <f t="shared" si="2"/>
        <v>0</v>
      </c>
      <c r="AF6" s="37" t="str">
        <f>HLOOKUP(U6,참조표!$E$2:$H$3,2,TRUE)</f>
        <v>극상</v>
      </c>
      <c r="AG6" s="37" t="str">
        <f>INDEX(참조표!$C$10:$F$13,MATCH(F6,참조표!$B$10:$B$13,0),MATCH(AF6,참조표!$C$9:$F$9,0))</f>
        <v>극상33</v>
      </c>
      <c r="AH6" s="37" t="str">
        <f>VLOOKUP(G6,참조표!$A$10:$F$13,MATCH(AF6,참조표!$C$9:$F$9,0)+2,FALSE)</f>
        <v>극상33</v>
      </c>
      <c r="AI6" s="37" t="str">
        <f>VLOOKUP(F6,참조표!$B$10:$F$13,MATCH(U6,참조표!$C$8:$F$8,1)+1,FALSE)</f>
        <v>극상33</v>
      </c>
      <c r="AJ6" s="37" t="str">
        <f>HLOOKUP(U6,참조표!$C$8:$F$13,MATCH(F6,참조표!$B$10:$B$13,0)+2,TRUE)</f>
        <v>극상33</v>
      </c>
      <c r="AK6" s="37" t="str">
        <f>HLOOKUP(AF6,참조표!$C$9:$F$13,MATCH(G6,참조표!$A$10:$A$13,0)+1,FALSE)</f>
        <v>극상33</v>
      </c>
      <c r="AL6" s="37" t="str">
        <f t="shared" si="3"/>
        <v>보유</v>
      </c>
      <c r="AN6" s="118" t="s">
        <v>64</v>
      </c>
      <c r="AO6" s="119"/>
      <c r="AP6" s="50">
        <f>COUNTBLANK(T4:T18)</f>
        <v>4</v>
      </c>
      <c r="AS6" s="127"/>
      <c r="AT6" s="98"/>
      <c r="AU6" s="85" t="s">
        <v>119</v>
      </c>
      <c r="AV6" s="86">
        <f t="shared" si="23"/>
        <v>10</v>
      </c>
      <c r="AW6" s="65">
        <f t="shared" si="24"/>
        <v>5</v>
      </c>
      <c r="AX6" s="65">
        <f t="shared" si="25"/>
        <v>7</v>
      </c>
      <c r="AY6" s="66">
        <f t="shared" si="26"/>
        <v>3</v>
      </c>
      <c r="BA6" s="78" t="s">
        <v>129</v>
      </c>
      <c r="BB6" s="64">
        <f t="shared" si="27"/>
        <v>1</v>
      </c>
      <c r="BC6" s="65">
        <f t="shared" si="27"/>
        <v>0</v>
      </c>
      <c r="BD6" s="65">
        <f t="shared" si="27"/>
        <v>1</v>
      </c>
      <c r="BE6" s="66">
        <f t="shared" si="27"/>
        <v>1</v>
      </c>
    </row>
    <row r="7" spans="1:65" ht="18.600000000000001" thickTop="1" thickBot="1" x14ac:dyDescent="0.45">
      <c r="A7" s="36" t="str">
        <f t="shared" si="5"/>
        <v>22-갈 -여행</v>
      </c>
      <c r="B7" s="37" t="str">
        <f t="shared" si="6"/>
        <v>22-##-여행</v>
      </c>
      <c r="C7" s="37" t="str">
        <f t="shared" si="7"/>
        <v>22-갈 -##</v>
      </c>
      <c r="D7" s="38" t="s">
        <v>12</v>
      </c>
      <c r="E7" s="38" t="s">
        <v>13</v>
      </c>
      <c r="F7" s="4">
        <f>VALUE(VLOOKUP(G7, 참조표!$A$2:$B$5, 2, FALSE))</f>
        <v>22</v>
      </c>
      <c r="G7" s="4" t="s">
        <v>14</v>
      </c>
      <c r="H7" s="39" t="str">
        <f>CHOOSE(MATCH(F7,참조표!$B$2:$B$5,0), "에세이", "여행", "건강","IT")</f>
        <v>여행</v>
      </c>
      <c r="I7" s="40">
        <v>44635</v>
      </c>
      <c r="J7" s="4">
        <f t="shared" si="8"/>
        <v>2022</v>
      </c>
      <c r="K7" s="4">
        <f t="shared" si="9"/>
        <v>3</v>
      </c>
      <c r="L7" s="4">
        <f t="shared" si="10"/>
        <v>15</v>
      </c>
      <c r="M7" s="40">
        <f t="shared" si="11"/>
        <v>44635</v>
      </c>
      <c r="N7" s="4">
        <f t="shared" ca="1" si="12"/>
        <v>2</v>
      </c>
      <c r="O7" s="4">
        <f t="shared" ca="1" si="13"/>
        <v>30</v>
      </c>
      <c r="P7" s="4">
        <f t="shared" ca="1" si="14"/>
        <v>939</v>
      </c>
      <c r="Q7" s="37" t="str">
        <f t="shared" ca="1" si="15"/>
        <v>2년 6개월 24일</v>
      </c>
      <c r="R7" s="4">
        <v>3</v>
      </c>
      <c r="S7" s="4">
        <v>1</v>
      </c>
      <c r="T7" s="4">
        <f t="shared" si="16"/>
        <v>2</v>
      </c>
      <c r="U7" s="8">
        <f t="shared" si="0"/>
        <v>0.33333333333333331</v>
      </c>
      <c r="V7" s="4">
        <f t="shared" si="17"/>
        <v>9</v>
      </c>
      <c r="W7" s="41">
        <v>45524</v>
      </c>
      <c r="X7" s="42" t="str">
        <f t="shared" si="18"/>
        <v>화</v>
      </c>
      <c r="Y7" s="42">
        <f t="shared" ca="1" si="19"/>
        <v>50</v>
      </c>
      <c r="Z7" s="43">
        <v>7.2111499999999999</v>
      </c>
      <c r="AA7" s="4">
        <f t="shared" si="20"/>
        <v>7.21</v>
      </c>
      <c r="AB7" s="4">
        <f t="shared" si="21"/>
        <v>7.22</v>
      </c>
      <c r="AC7" s="4">
        <f t="shared" si="22"/>
        <v>7.21</v>
      </c>
      <c r="AD7" s="4" t="b">
        <f t="shared" si="1"/>
        <v>1</v>
      </c>
      <c r="AE7" s="4" t="b">
        <f t="shared" si="2"/>
        <v>0</v>
      </c>
      <c r="AF7" s="37" t="str">
        <f>HLOOKUP(U7,참조표!$E$2:$H$3,2,TRUE)</f>
        <v>중</v>
      </c>
      <c r="AG7" s="37" t="str">
        <f>INDEX(참조표!$C$10:$F$13,MATCH(F7,참조표!$B$10:$B$13,0),MATCH(AF7,참조표!$C$9:$F$9,0))</f>
        <v>중22</v>
      </c>
      <c r="AH7" s="37" t="str">
        <f>VLOOKUP(G7,참조표!$A$10:$F$13,MATCH(AF7,참조표!$C$9:$F$9,0)+2,FALSE)</f>
        <v>중22</v>
      </c>
      <c r="AI7" s="37" t="str">
        <f>VLOOKUP(F7,참조표!$B$10:$F$13,MATCH(U7,참조표!$C$8:$F$8,1)+1,FALSE)</f>
        <v>중22</v>
      </c>
      <c r="AJ7" s="37" t="str">
        <f>HLOOKUP(U7,참조표!$C$8:$F$13,MATCH(F7,참조표!$B$10:$B$13,0)+2,TRUE)</f>
        <v>중22</v>
      </c>
      <c r="AK7" s="37" t="str">
        <f>HLOOKUP(AF7,참조표!$C$9:$F$13,MATCH(G7,참조표!$A$10:$A$13,0)+1,FALSE)</f>
        <v>중22</v>
      </c>
      <c r="AL7" s="37" t="str">
        <f t="shared" si="3"/>
        <v>보유</v>
      </c>
      <c r="AN7" s="111" t="s">
        <v>55</v>
      </c>
      <c r="AO7" s="113"/>
      <c r="AP7" s="46">
        <f>MAX(Z4:Z18)</f>
        <v>9.1002299999999998</v>
      </c>
      <c r="AS7" s="128"/>
      <c r="AT7" s="99"/>
      <c r="AU7" s="87" t="s">
        <v>120</v>
      </c>
      <c r="AV7" s="88">
        <f>SUMIFS($R$4:$R$18,$G$4:$G$18,"="&amp;$AT$4,$AF$4:$AF$18,"="&amp;AU7)</f>
        <v>2</v>
      </c>
      <c r="AW7" s="69">
        <f t="shared" si="24"/>
        <v>2</v>
      </c>
      <c r="AX7" s="69">
        <f t="shared" si="25"/>
        <v>2</v>
      </c>
      <c r="AY7" s="70">
        <f t="shared" si="26"/>
        <v>2</v>
      </c>
      <c r="BA7" s="77" t="s">
        <v>130</v>
      </c>
      <c r="BB7" s="71">
        <f t="shared" si="27"/>
        <v>3</v>
      </c>
      <c r="BC7" s="69">
        <f t="shared" si="27"/>
        <v>2</v>
      </c>
      <c r="BD7" s="69">
        <f t="shared" si="27"/>
        <v>0</v>
      </c>
      <c r="BE7" s="70">
        <f t="shared" si="27"/>
        <v>0</v>
      </c>
    </row>
    <row r="8" spans="1:65" ht="18.600000000000001" thickTop="1" thickBot="1" x14ac:dyDescent="0.45">
      <c r="A8" s="36" t="str">
        <f t="shared" si="5"/>
        <v>44-걸어-파이</v>
      </c>
      <c r="B8" s="37" t="str">
        <f t="shared" si="6"/>
        <v>44-##-파이</v>
      </c>
      <c r="C8" s="37" t="str">
        <f t="shared" si="7"/>
        <v>44-걸어-##</v>
      </c>
      <c r="D8" s="38" t="s">
        <v>15</v>
      </c>
      <c r="E8" s="38" t="s">
        <v>16</v>
      </c>
      <c r="F8" s="4">
        <f>VALUE(VLOOKUP(G8, 참조표!$A$2:$B$5, 2, FALSE))</f>
        <v>44</v>
      </c>
      <c r="G8" s="4" t="s">
        <v>5</v>
      </c>
      <c r="H8" s="39" t="str">
        <f>CHOOSE(MATCH(F8,참조표!$B$2:$B$5,0), "에세이", "여행", "건강","IT")</f>
        <v>IT</v>
      </c>
      <c r="I8" s="40">
        <v>44190</v>
      </c>
      <c r="J8" s="4">
        <f t="shared" si="8"/>
        <v>2020</v>
      </c>
      <c r="K8" s="4">
        <f t="shared" si="9"/>
        <v>12</v>
      </c>
      <c r="L8" s="4">
        <f t="shared" si="10"/>
        <v>25</v>
      </c>
      <c r="M8" s="40">
        <f t="shared" si="11"/>
        <v>44190</v>
      </c>
      <c r="N8" s="4">
        <f t="shared" ca="1" si="12"/>
        <v>3</v>
      </c>
      <c r="O8" s="4">
        <f t="shared" ca="1" si="13"/>
        <v>45</v>
      </c>
      <c r="P8" s="4">
        <f t="shared" ca="1" si="14"/>
        <v>1384</v>
      </c>
      <c r="Q8" s="37" t="str">
        <f t="shared" ca="1" si="15"/>
        <v>3년 9개월 14일</v>
      </c>
      <c r="R8" s="4">
        <v>5</v>
      </c>
      <c r="S8" s="4">
        <v>5</v>
      </c>
      <c r="T8" s="4"/>
      <c r="U8" s="8">
        <f t="shared" si="0"/>
        <v>1</v>
      </c>
      <c r="V8" s="4">
        <f t="shared" si="17"/>
        <v>1</v>
      </c>
      <c r="W8" s="41">
        <v>45505</v>
      </c>
      <c r="X8" s="42" t="str">
        <f t="shared" si="18"/>
        <v>목</v>
      </c>
      <c r="Y8" s="42">
        <f t="shared" ca="1" si="19"/>
        <v>69</v>
      </c>
      <c r="Z8" s="43">
        <v>4.8661300000000001</v>
      </c>
      <c r="AA8" s="4">
        <f t="shared" si="20"/>
        <v>4.87</v>
      </c>
      <c r="AB8" s="4">
        <f t="shared" si="21"/>
        <v>4.87</v>
      </c>
      <c r="AC8" s="4">
        <f t="shared" si="22"/>
        <v>4.8600000000000003</v>
      </c>
      <c r="AD8" s="4" t="b">
        <f t="shared" si="1"/>
        <v>1</v>
      </c>
      <c r="AE8" s="4" t="b">
        <f t="shared" si="2"/>
        <v>0</v>
      </c>
      <c r="AF8" s="37" t="str">
        <f>HLOOKUP(U8,참조표!$E$2:$H$3,2,TRUE)</f>
        <v>극상</v>
      </c>
      <c r="AG8" s="37" t="str">
        <f>INDEX(참조표!$C$10:$F$13,MATCH(F8,참조표!$B$10:$B$13,0),MATCH(AF8,참조표!$C$9:$F$9,0))</f>
        <v>극상44</v>
      </c>
      <c r="AH8" s="37" t="str">
        <f>VLOOKUP(G8,참조표!$A$10:$F$13,MATCH(AF8,참조표!$C$9:$F$9,0)+2,FALSE)</f>
        <v>극상44</v>
      </c>
      <c r="AI8" s="37" t="str">
        <f>VLOOKUP(F8,참조표!$B$10:$F$13,MATCH(U8,참조표!$C$8:$F$8,1)+1,FALSE)</f>
        <v>극상44</v>
      </c>
      <c r="AJ8" s="37" t="str">
        <f>HLOOKUP(U8,참조표!$C$8:$F$13,MATCH(F8,참조표!$B$10:$B$13,0)+2,TRUE)</f>
        <v>극상44</v>
      </c>
      <c r="AK8" s="37" t="str">
        <f>HLOOKUP(AF8,참조표!$C$9:$F$13,MATCH(G8,참조표!$A$10:$A$13,0)+1,FALSE)</f>
        <v>극상44</v>
      </c>
      <c r="AL8" s="37" t="str">
        <f t="shared" si="3"/>
        <v>보유</v>
      </c>
      <c r="AN8" s="114" t="s">
        <v>56</v>
      </c>
      <c r="AO8" s="115"/>
      <c r="AP8" s="53">
        <f>MIN(Z4:Z18)</f>
        <v>2.1971099999999999</v>
      </c>
      <c r="AS8" s="100">
        <v>22</v>
      </c>
      <c r="AT8" s="102" t="s">
        <v>114</v>
      </c>
      <c r="AU8" s="83" t="s">
        <v>52</v>
      </c>
      <c r="AV8" s="61">
        <f>SUMIFS($R$4:$R$18,$G$4:$G$18,"="&amp;$AT$8,$AF$4:$AF$18,"="&amp;AU8)</f>
        <v>3</v>
      </c>
      <c r="AW8" s="62">
        <f>IFERROR(AVERAGEIFS($R$4:$R$18,$G$4:$G$18,"="&amp;$AT$8,$AF$4:$AF$18,"="&amp;AU8),"NV")</f>
        <v>3</v>
      </c>
      <c r="AX8" s="62">
        <f>_xlfn.MAXIFS($R$4:$R$18,$G$4:$G$18,"="&amp;$AT$8,$AF$4:$AF$18,"="&amp;AU8)</f>
        <v>3</v>
      </c>
      <c r="AY8" s="63">
        <f>_xlfn.MINIFS($R$4:$R$18,$G$4:$G$18,"="&amp;$AT$8,$AF$4:$AF$18,"="&amp;AU8)</f>
        <v>3</v>
      </c>
    </row>
    <row r="9" spans="1:65" ht="18.600000000000001" thickTop="1" thickBot="1" x14ac:dyDescent="0.45">
      <c r="A9" s="36" t="str">
        <f t="shared" si="5"/>
        <v>44-내 -프로</v>
      </c>
      <c r="B9" s="37" t="str">
        <f t="shared" si="6"/>
        <v>44-##-프로</v>
      </c>
      <c r="C9" s="37" t="str">
        <f t="shared" si="7"/>
        <v>44-내 -##</v>
      </c>
      <c r="D9" s="38" t="s">
        <v>17</v>
      </c>
      <c r="E9" s="38" t="s">
        <v>18</v>
      </c>
      <c r="F9" s="4">
        <f>VALUE(VLOOKUP(G9, 참조표!$A$2:$B$5, 2, FALSE))</f>
        <v>44</v>
      </c>
      <c r="G9" s="4" t="s">
        <v>5</v>
      </c>
      <c r="H9" s="39" t="str">
        <f>CHOOSE(MATCH(F9,참조표!$B$2:$B$5,0), "에세이", "여행", "건강","IT")</f>
        <v>IT</v>
      </c>
      <c r="I9" s="40">
        <v>45314</v>
      </c>
      <c r="J9" s="4">
        <f t="shared" si="8"/>
        <v>2024</v>
      </c>
      <c r="K9" s="4">
        <f t="shared" si="9"/>
        <v>1</v>
      </c>
      <c r="L9" s="4">
        <f t="shared" si="10"/>
        <v>23</v>
      </c>
      <c r="M9" s="40">
        <f t="shared" si="11"/>
        <v>45314</v>
      </c>
      <c r="N9" s="4">
        <f t="shared" ca="1" si="12"/>
        <v>0</v>
      </c>
      <c r="O9" s="4">
        <f t="shared" ca="1" si="13"/>
        <v>8</v>
      </c>
      <c r="P9" s="4">
        <f t="shared" ca="1" si="14"/>
        <v>260</v>
      </c>
      <c r="Q9" s="37" t="str">
        <f t="shared" ca="1" si="15"/>
        <v>0년 8개월 16일</v>
      </c>
      <c r="R9" s="4">
        <v>4</v>
      </c>
      <c r="S9" s="4">
        <v>4</v>
      </c>
      <c r="T9" s="4"/>
      <c r="U9" s="8">
        <f t="shared" si="0"/>
        <v>1</v>
      </c>
      <c r="V9" s="4">
        <f t="shared" si="17"/>
        <v>1</v>
      </c>
      <c r="W9" s="41">
        <v>45525</v>
      </c>
      <c r="X9" s="42" t="str">
        <f t="shared" si="18"/>
        <v>수</v>
      </c>
      <c r="Y9" s="42">
        <f t="shared" ca="1" si="19"/>
        <v>49</v>
      </c>
      <c r="Z9" s="43">
        <v>3.67123</v>
      </c>
      <c r="AA9" s="4">
        <f t="shared" si="20"/>
        <v>3.67</v>
      </c>
      <c r="AB9" s="4">
        <f t="shared" si="21"/>
        <v>3.6799999999999997</v>
      </c>
      <c r="AC9" s="4">
        <f t="shared" si="22"/>
        <v>3.67</v>
      </c>
      <c r="AD9" s="4" t="b">
        <f t="shared" si="1"/>
        <v>1</v>
      </c>
      <c r="AE9" s="4" t="b">
        <f t="shared" si="2"/>
        <v>0</v>
      </c>
      <c r="AF9" s="37" t="str">
        <f>HLOOKUP(U9,참조표!$E$2:$H$3,2,TRUE)</f>
        <v>극상</v>
      </c>
      <c r="AG9" s="37" t="str">
        <f>INDEX(참조표!$C$10:$F$13,MATCH(F9,참조표!$B$10:$B$13,0),MATCH(AF9,참조표!$C$9:$F$9,0))</f>
        <v>극상44</v>
      </c>
      <c r="AH9" s="37" t="str">
        <f>VLOOKUP(G9,참조표!$A$10:$F$13,MATCH(AF9,참조표!$C$9:$F$9,0)+2,FALSE)</f>
        <v>극상44</v>
      </c>
      <c r="AI9" s="37" t="str">
        <f>VLOOKUP(F9,참조표!$B$10:$F$13,MATCH(U9,참조표!$C$8:$F$8,1)+1,FALSE)</f>
        <v>극상44</v>
      </c>
      <c r="AJ9" s="37" t="str">
        <f>HLOOKUP(U9,참조표!$C$8:$F$13,MATCH(F9,참조표!$B$10:$B$13,0)+2,TRUE)</f>
        <v>극상44</v>
      </c>
      <c r="AK9" s="37" t="str">
        <f>HLOOKUP(AF9,참조표!$C$9:$F$13,MATCH(G9,참조표!$A$10:$A$13,0)+1,FALSE)</f>
        <v>극상44</v>
      </c>
      <c r="AL9" s="37" t="str">
        <f t="shared" si="3"/>
        <v>보유</v>
      </c>
      <c r="AN9" s="116" t="s">
        <v>57</v>
      </c>
      <c r="AO9" s="117"/>
      <c r="AP9" s="54">
        <f>MEDIAN(Z4:Z18)</f>
        <v>5.6714200000000003</v>
      </c>
      <c r="AS9" s="127"/>
      <c r="AT9" s="98"/>
      <c r="AU9" s="85" t="s">
        <v>49</v>
      </c>
      <c r="AV9" s="64">
        <f t="shared" ref="AV9:AV11" si="28">SUMIFS($R$4:$R$18,$G$4:$G$18,"="&amp;$AT$8,$AF$4:$AF$18,"="&amp;AU9)</f>
        <v>3</v>
      </c>
      <c r="AW9" s="65">
        <f t="shared" ref="AW9:AW11" si="29">IFERROR(AVERAGEIFS($R$4:$R$18,$G$4:$G$18,"="&amp;$AT$8,$AF$4:$AF$18,"="&amp;AU9),"NV")</f>
        <v>3</v>
      </c>
      <c r="AX9" s="65">
        <f t="shared" ref="AX9:AX11" si="30">_xlfn.MAXIFS($R$4:$R$18,$G$4:$G$18,"="&amp;$AT$8,$AF$4:$AF$18,"="&amp;AU9)</f>
        <v>3</v>
      </c>
      <c r="AY9" s="66">
        <f t="shared" ref="AY9:AY11" si="31">_xlfn.MINIFS($R$4:$R$18,$G$4:$G$18,"="&amp;$AT$8,$AF$4:$AF$18,"="&amp;AU9)</f>
        <v>3</v>
      </c>
      <c r="BA9" s="104" t="s">
        <v>140</v>
      </c>
      <c r="BB9" s="100" t="s">
        <v>127</v>
      </c>
      <c r="BC9" s="101"/>
      <c r="BD9" s="102"/>
      <c r="BE9" s="100" t="s">
        <v>128</v>
      </c>
      <c r="BF9" s="101"/>
      <c r="BG9" s="102"/>
      <c r="BH9" s="100" t="s">
        <v>129</v>
      </c>
      <c r="BI9" s="101"/>
      <c r="BJ9" s="102"/>
      <c r="BK9" s="100" t="s">
        <v>130</v>
      </c>
      <c r="BL9" s="101"/>
      <c r="BM9" s="102"/>
    </row>
    <row r="10" spans="1:65" ht="18.600000000000001" thickTop="1" thickBot="1" x14ac:dyDescent="0.45">
      <c r="A10" s="36" t="str">
        <f t="shared" si="5"/>
        <v>33-내몸-건강</v>
      </c>
      <c r="B10" s="37" t="str">
        <f t="shared" si="6"/>
        <v>33-##-건강</v>
      </c>
      <c r="C10" s="37" t="str">
        <f t="shared" si="7"/>
        <v>33-내몸-##</v>
      </c>
      <c r="D10" s="38" t="s">
        <v>19</v>
      </c>
      <c r="E10" s="38" t="s">
        <v>20</v>
      </c>
      <c r="F10" s="4">
        <f>VALUE(VLOOKUP(G10, 참조표!$A$2:$B$5, 2, FALSE))</f>
        <v>33</v>
      </c>
      <c r="G10" s="4" t="s">
        <v>11</v>
      </c>
      <c r="H10" s="39" t="str">
        <f>CHOOSE(MATCH(F10,참조표!$B$2:$B$5,0), "에세이", "여행", "건강","IT")</f>
        <v>건강</v>
      </c>
      <c r="I10" s="40">
        <v>44859</v>
      </c>
      <c r="J10" s="4">
        <f t="shared" si="8"/>
        <v>2022</v>
      </c>
      <c r="K10" s="4">
        <f t="shared" si="9"/>
        <v>10</v>
      </c>
      <c r="L10" s="4">
        <f t="shared" si="10"/>
        <v>25</v>
      </c>
      <c r="M10" s="40">
        <f t="shared" si="11"/>
        <v>44859</v>
      </c>
      <c r="N10" s="4">
        <f t="shared" ca="1" si="12"/>
        <v>1</v>
      </c>
      <c r="O10" s="4">
        <f t="shared" ca="1" si="13"/>
        <v>23</v>
      </c>
      <c r="P10" s="4">
        <f t="shared" ca="1" si="14"/>
        <v>715</v>
      </c>
      <c r="Q10" s="37" t="str">
        <f t="shared" ca="1" si="15"/>
        <v>1년 11개월 14일</v>
      </c>
      <c r="R10" s="4">
        <v>2</v>
      </c>
      <c r="S10" s="4"/>
      <c r="T10" s="4">
        <f t="shared" si="16"/>
        <v>2</v>
      </c>
      <c r="U10" s="8">
        <f t="shared" si="0"/>
        <v>0</v>
      </c>
      <c r="V10" s="4">
        <f t="shared" si="17"/>
        <v>14</v>
      </c>
      <c r="W10" s="41">
        <v>45506</v>
      </c>
      <c r="X10" s="42" t="str">
        <f t="shared" si="18"/>
        <v>금</v>
      </c>
      <c r="Y10" s="42">
        <f t="shared" ca="1" si="19"/>
        <v>68</v>
      </c>
      <c r="Z10" s="43">
        <v>2.1971099999999999</v>
      </c>
      <c r="AA10" s="4">
        <f t="shared" si="20"/>
        <v>2.2000000000000002</v>
      </c>
      <c r="AB10" s="4">
        <f t="shared" si="21"/>
        <v>2.1999999999999997</v>
      </c>
      <c r="AC10" s="4">
        <f t="shared" si="22"/>
        <v>2.19</v>
      </c>
      <c r="AD10" s="4" t="b">
        <f t="shared" si="1"/>
        <v>0</v>
      </c>
      <c r="AE10" s="4" t="b">
        <f t="shared" si="2"/>
        <v>1</v>
      </c>
      <c r="AF10" s="37" t="str">
        <f>HLOOKUP(U10,참조표!$E$2:$H$3,2,TRUE)</f>
        <v>하</v>
      </c>
      <c r="AG10" s="37" t="str">
        <f>INDEX(참조표!$C$10:$F$13,MATCH(F10,참조표!$B$10:$B$13,0),MATCH(AF10,참조표!$C$9:$F$9,0))</f>
        <v>하33</v>
      </c>
      <c r="AH10" s="37" t="str">
        <f>VLOOKUP(G10,참조표!$A$10:$F$13,MATCH(AF10,참조표!$C$9:$F$9,0)+2,FALSE)</f>
        <v>하33</v>
      </c>
      <c r="AI10" s="37" t="str">
        <f>VLOOKUP(F10,참조표!$B$10:$F$13,MATCH(U10,참조표!$C$8:$F$8,1)+1,FALSE)</f>
        <v>하33</v>
      </c>
      <c r="AJ10" s="37" t="str">
        <f>HLOOKUP(U10,참조표!$C$8:$F$13,MATCH(F10,참조표!$B$10:$B$13,0)+2,TRUE)</f>
        <v>하33</v>
      </c>
      <c r="AK10" s="37" t="str">
        <f>HLOOKUP(AF10,참조표!$C$9:$F$13,MATCH(G10,참조표!$A$10:$A$13,0)+1,FALSE)</f>
        <v>하33</v>
      </c>
      <c r="AL10" s="37" t="str">
        <f t="shared" si="3"/>
        <v>보유</v>
      </c>
      <c r="AN10" s="44" t="s">
        <v>58</v>
      </c>
      <c r="AO10" s="51" t="s">
        <v>63</v>
      </c>
      <c r="AP10" s="51" t="s">
        <v>60</v>
      </c>
      <c r="AQ10" s="55" t="s">
        <v>61</v>
      </c>
      <c r="AS10" s="127"/>
      <c r="AT10" s="98"/>
      <c r="AU10" s="85" t="s">
        <v>51</v>
      </c>
      <c r="AV10" s="64">
        <f t="shared" si="28"/>
        <v>6</v>
      </c>
      <c r="AW10" s="65">
        <f t="shared" si="29"/>
        <v>3</v>
      </c>
      <c r="AX10" s="65">
        <f t="shared" si="30"/>
        <v>3</v>
      </c>
      <c r="AY10" s="66">
        <f t="shared" si="31"/>
        <v>3</v>
      </c>
      <c r="BA10" s="105"/>
      <c r="BB10" s="67" t="s">
        <v>135</v>
      </c>
      <c r="BC10" s="72" t="s">
        <v>136</v>
      </c>
      <c r="BD10" s="68" t="s">
        <v>137</v>
      </c>
      <c r="BE10" s="67" t="s">
        <v>135</v>
      </c>
      <c r="BF10" s="72" t="s">
        <v>136</v>
      </c>
      <c r="BG10" s="68" t="s">
        <v>137</v>
      </c>
      <c r="BH10" s="67" t="s">
        <v>135</v>
      </c>
      <c r="BI10" s="72" t="s">
        <v>136</v>
      </c>
      <c r="BJ10" s="68" t="s">
        <v>137</v>
      </c>
      <c r="BK10" s="67" t="s">
        <v>135</v>
      </c>
      <c r="BL10" s="72" t="s">
        <v>136</v>
      </c>
      <c r="BM10" s="68" t="s">
        <v>137</v>
      </c>
    </row>
    <row r="11" spans="1:65" ht="18.600000000000001" thickTop="1" thickBot="1" x14ac:dyDescent="0.45">
      <c r="A11" s="36" t="str">
        <f t="shared" si="5"/>
        <v>22-자유-회사</v>
      </c>
      <c r="B11" s="37" t="str">
        <f t="shared" si="6"/>
        <v>22-##-회사</v>
      </c>
      <c r="C11" s="37" t="str">
        <f t="shared" si="7"/>
        <v>22-자유-##</v>
      </c>
      <c r="D11" s="38" t="s">
        <v>21</v>
      </c>
      <c r="E11" s="38" t="s">
        <v>22</v>
      </c>
      <c r="F11" s="4">
        <f>VALUE(VLOOKUP(G11, 참조표!$A$2:$B$5, 2, FALSE))</f>
        <v>22</v>
      </c>
      <c r="G11" s="4" t="s">
        <v>14</v>
      </c>
      <c r="H11" s="39" t="str">
        <f>CHOOSE(MATCH(F11,참조표!$B$2:$B$5,0), "에세이", "여행", "건강","IT")</f>
        <v>여행</v>
      </c>
      <c r="I11" s="40">
        <v>43897</v>
      </c>
      <c r="J11" s="4">
        <f t="shared" si="8"/>
        <v>2020</v>
      </c>
      <c r="K11" s="4">
        <f t="shared" si="9"/>
        <v>3</v>
      </c>
      <c r="L11" s="4">
        <f t="shared" si="10"/>
        <v>7</v>
      </c>
      <c r="M11" s="40">
        <f t="shared" si="11"/>
        <v>43897</v>
      </c>
      <c r="N11" s="4">
        <f t="shared" ca="1" si="12"/>
        <v>4</v>
      </c>
      <c r="O11" s="4">
        <f t="shared" ca="1" si="13"/>
        <v>55</v>
      </c>
      <c r="P11" s="4">
        <f t="shared" ca="1" si="14"/>
        <v>1677</v>
      </c>
      <c r="Q11" s="37" t="str">
        <f t="shared" ca="1" si="15"/>
        <v>4년 7개월 2일</v>
      </c>
      <c r="R11" s="4">
        <v>3</v>
      </c>
      <c r="S11" s="4">
        <v>3</v>
      </c>
      <c r="T11" s="4"/>
      <c r="U11" s="8">
        <f t="shared" si="0"/>
        <v>1</v>
      </c>
      <c r="V11" s="4">
        <f t="shared" si="17"/>
        <v>1</v>
      </c>
      <c r="W11" s="41">
        <v>45514</v>
      </c>
      <c r="X11" s="42" t="str">
        <f t="shared" si="18"/>
        <v>토</v>
      </c>
      <c r="Y11" s="42">
        <f t="shared" ca="1" si="19"/>
        <v>60</v>
      </c>
      <c r="Z11" s="43">
        <v>6.7184299999999997</v>
      </c>
      <c r="AA11" s="4">
        <f t="shared" si="20"/>
        <v>6.72</v>
      </c>
      <c r="AB11" s="4">
        <f t="shared" si="21"/>
        <v>6.72</v>
      </c>
      <c r="AC11" s="4">
        <f t="shared" si="22"/>
        <v>6.71</v>
      </c>
      <c r="AD11" s="4" t="b">
        <f t="shared" si="1"/>
        <v>1</v>
      </c>
      <c r="AE11" s="4" t="b">
        <f t="shared" si="2"/>
        <v>0</v>
      </c>
      <c r="AF11" s="37" t="str">
        <f>HLOOKUP(U11,참조표!$E$2:$H$3,2,TRUE)</f>
        <v>극상</v>
      </c>
      <c r="AG11" s="37" t="str">
        <f>INDEX(참조표!$C$10:$F$13,MATCH(F11,참조표!$B$10:$B$13,0),MATCH(AF11,참조표!$C$9:$F$9,0))</f>
        <v>극상22</v>
      </c>
      <c r="AH11" s="37" t="str">
        <f>VLOOKUP(G11,참조표!$A$10:$F$13,MATCH(AF11,참조표!$C$9:$F$9,0)+2,FALSE)</f>
        <v>극상22</v>
      </c>
      <c r="AI11" s="37" t="str">
        <f>VLOOKUP(F11,참조표!$B$10:$F$13,MATCH(U11,참조표!$C$8:$F$8,1)+1,FALSE)</f>
        <v>극상22</v>
      </c>
      <c r="AJ11" s="37" t="str">
        <f>HLOOKUP(U11,참조표!$C$8:$F$13,MATCH(F11,참조표!$B$10:$B$13,0)+2,TRUE)</f>
        <v>극상22</v>
      </c>
      <c r="AK11" s="37" t="str">
        <f>HLOOKUP(AF11,참조표!$C$9:$F$13,MATCH(G11,참조표!$A$10:$A$13,0)+1,FALSE)</f>
        <v>극상22</v>
      </c>
      <c r="AL11" s="37" t="str">
        <f t="shared" si="3"/>
        <v>정리</v>
      </c>
      <c r="AN11" s="52" t="str">
        <f>참조표!A2</f>
        <v>에세이</v>
      </c>
      <c r="AO11" s="15">
        <f>COUNTIF($G$4:$G$18, "=" &amp; AN11)</f>
        <v>3</v>
      </c>
      <c r="AP11" s="15">
        <f>ROUND(SUMIF($G$4:$G$18, "=" &amp; AN11, $Z$4:$Z$18),2)</f>
        <v>22.21</v>
      </c>
      <c r="AQ11" s="56">
        <f>ROUND(AVERAGEIF($G$4:$G$18, "=" &amp; AN11, $Z$4:$Z$18),2)</f>
        <v>7.4</v>
      </c>
      <c r="AS11" s="129"/>
      <c r="AT11" s="103"/>
      <c r="AU11" s="87" t="s">
        <v>50</v>
      </c>
      <c r="AV11" s="71">
        <f t="shared" si="28"/>
        <v>0</v>
      </c>
      <c r="AW11" s="69" t="str">
        <f t="shared" si="29"/>
        <v>NV</v>
      </c>
      <c r="AX11" s="69">
        <f t="shared" si="30"/>
        <v>0</v>
      </c>
      <c r="AY11" s="70">
        <f t="shared" si="31"/>
        <v>0</v>
      </c>
      <c r="BA11" s="76">
        <v>2019</v>
      </c>
      <c r="BB11" s="61">
        <f>COUNTIFS($J$4:$J$18,"="&amp;$BA11,$G$4:$G$18,"="&amp;$BB$9)</f>
        <v>0</v>
      </c>
      <c r="BC11" s="62" t="str">
        <f>IFERROR(AVERAGEIFS($AA$4:$AA$18,$J$4:$J$18,"="&amp;$BA11,$G$4:$G$18,"="&amp;$BB$9),"NV")</f>
        <v>NV</v>
      </c>
      <c r="BD11" s="63">
        <f>_xlfn.MAXIFS($AA$4:$AA$18,$J$4:$J$18,"="&amp;$BA11,$G$4:$G$18,"="&amp;$BB$9)</f>
        <v>0</v>
      </c>
      <c r="BE11" s="61">
        <f>COUNTIFS($J$4:$J$18,"="&amp;$BA11,$G$4:$G$18,"="&amp;$BE$9)</f>
        <v>0</v>
      </c>
      <c r="BF11" s="62" t="str">
        <f>IFERROR(AVERAGEIFS($AA$4:$AA$18,$J$4:$J$18,"="&amp;$BA11,$G$4:$G$18,"="&amp;$BE$9),"NV")</f>
        <v>NV</v>
      </c>
      <c r="BG11" s="63">
        <f>_xlfn.MAXIFS($AA$4:$AA$18,$J$4:$J$18,"="&amp;$BA11,$G$4:$G$18,"="&amp;$BE$9)</f>
        <v>0</v>
      </c>
      <c r="BH11" s="61">
        <f>COUNTIFS($J$4:$J$18,"="&amp;$BA11,$G$4:$G$18,"="&amp;$BH$9)</f>
        <v>0</v>
      </c>
      <c r="BI11" s="62" t="str">
        <f>IFERROR(AVERAGEIFS($AA$4:$AA$18,$J$4:$J$18,"="&amp;$BA11,$G$4:$G$18,"="&amp;$BH$9),"NV")</f>
        <v>NV</v>
      </c>
      <c r="BJ11" s="63">
        <f>_xlfn.MAXIFS($AA$4:$AA$18,$J$4:$J$18,"="&amp;$BA11,$G$4:$G$18,"="&amp;$BH$9)</f>
        <v>0</v>
      </c>
      <c r="BK11" s="61">
        <f>COUNTIFS($J$4:$J$18,"="&amp;$BA11,$G$4:$G$18,"="&amp;$BK$9)</f>
        <v>1</v>
      </c>
      <c r="BL11" s="62">
        <f>IFERROR(AVERAGEIFS($AA$4:$AA$18,$J$4:$J$18,"="&amp;$BA11,$G$4:$G$18,"="&amp;$BK$9),"NV")</f>
        <v>8.2200000000000006</v>
      </c>
      <c r="BM11" s="63">
        <f>_xlfn.MAXIFS($AA$4:$AA$18,$J$4:$J$18,"="&amp;$BA11,$G$4:$G$18,"="&amp;$BK$9)</f>
        <v>8.2200000000000006</v>
      </c>
    </row>
    <row r="12" spans="1:65" ht="18" thickTop="1" x14ac:dyDescent="0.4">
      <c r="A12" s="36" t="str">
        <f t="shared" si="5"/>
        <v>22-자유-회사</v>
      </c>
      <c r="B12" s="37" t="str">
        <f t="shared" si="6"/>
        <v>22-##-회사</v>
      </c>
      <c r="C12" s="37" t="str">
        <f t="shared" si="7"/>
        <v>22-자유-##</v>
      </c>
      <c r="D12" s="38" t="s">
        <v>23</v>
      </c>
      <c r="E12" s="38" t="s">
        <v>22</v>
      </c>
      <c r="F12" s="4">
        <f>VALUE(VLOOKUP(G12, 참조표!$A$2:$B$5, 2, FALSE))</f>
        <v>22</v>
      </c>
      <c r="G12" s="4" t="s">
        <v>14</v>
      </c>
      <c r="H12" s="39" t="str">
        <f>CHOOSE(MATCH(F12,참조표!$B$2:$B$5,0), "에세이", "여행", "건강","IT")</f>
        <v>여행</v>
      </c>
      <c r="I12" s="40">
        <v>44020</v>
      </c>
      <c r="J12" s="4">
        <f t="shared" si="8"/>
        <v>2020</v>
      </c>
      <c r="K12" s="4">
        <f t="shared" si="9"/>
        <v>7</v>
      </c>
      <c r="L12" s="4">
        <f t="shared" si="10"/>
        <v>8</v>
      </c>
      <c r="M12" s="40">
        <f t="shared" si="11"/>
        <v>44020</v>
      </c>
      <c r="N12" s="4">
        <f t="shared" ca="1" si="12"/>
        <v>4</v>
      </c>
      <c r="O12" s="4">
        <f t="shared" ca="1" si="13"/>
        <v>51</v>
      </c>
      <c r="P12" s="4">
        <f t="shared" ca="1" si="14"/>
        <v>1554</v>
      </c>
      <c r="Q12" s="37" t="str">
        <f t="shared" ca="1" si="15"/>
        <v>4년 3개월 1일</v>
      </c>
      <c r="R12" s="4">
        <v>3</v>
      </c>
      <c r="S12" s="4">
        <v>1</v>
      </c>
      <c r="T12" s="4">
        <f t="shared" si="16"/>
        <v>2</v>
      </c>
      <c r="U12" s="8">
        <f t="shared" si="0"/>
        <v>0.33333333333333331</v>
      </c>
      <c r="V12" s="4">
        <f t="shared" si="17"/>
        <v>9</v>
      </c>
      <c r="W12" s="41">
        <v>45512</v>
      </c>
      <c r="X12" s="42" t="str">
        <f t="shared" si="18"/>
        <v>목</v>
      </c>
      <c r="Y12" s="42">
        <f t="shared" ca="1" si="19"/>
        <v>62</v>
      </c>
      <c r="Z12" s="43">
        <v>4.36158</v>
      </c>
      <c r="AA12" s="4">
        <f t="shared" si="20"/>
        <v>4.3600000000000003</v>
      </c>
      <c r="AB12" s="4">
        <f t="shared" si="21"/>
        <v>4.37</v>
      </c>
      <c r="AC12" s="4">
        <f t="shared" si="22"/>
        <v>4.3600000000000003</v>
      </c>
      <c r="AD12" s="4" t="b">
        <f t="shared" si="1"/>
        <v>0</v>
      </c>
      <c r="AE12" s="4" t="b">
        <f t="shared" si="2"/>
        <v>1</v>
      </c>
      <c r="AF12" s="37" t="str">
        <f>HLOOKUP(U12,참조표!$E$2:$H$3,2,TRUE)</f>
        <v>중</v>
      </c>
      <c r="AG12" s="37" t="str">
        <f>INDEX(참조표!$C$10:$F$13,MATCH(F12,참조표!$B$10:$B$13,0),MATCH(AF12,참조표!$C$9:$F$9,0))</f>
        <v>중22</v>
      </c>
      <c r="AH12" s="37" t="str">
        <f>VLOOKUP(G12,참조표!$A$10:$F$13,MATCH(AF12,참조표!$C$9:$F$9,0)+2,FALSE)</f>
        <v>중22</v>
      </c>
      <c r="AI12" s="37" t="str">
        <f>VLOOKUP(F12,참조표!$B$10:$F$13,MATCH(U12,참조표!$C$8:$F$8,1)+1,FALSE)</f>
        <v>중22</v>
      </c>
      <c r="AJ12" s="37" t="str">
        <f>HLOOKUP(U12,참조표!$C$8:$F$13,MATCH(F12,참조표!$B$10:$B$13,0)+2,TRUE)</f>
        <v>중22</v>
      </c>
      <c r="AK12" s="37" t="str">
        <f>HLOOKUP(AF12,참조표!$C$9:$F$13,MATCH(G12,참조표!$A$10:$A$13,0)+1,FALSE)</f>
        <v>중22</v>
      </c>
      <c r="AL12" s="37" t="str">
        <f t="shared" si="3"/>
        <v>보유</v>
      </c>
      <c r="AN12" s="52" t="str">
        <f>참조표!A3</f>
        <v>여행</v>
      </c>
      <c r="AO12" s="15">
        <f t="shared" ref="AO12:AO14" si="32">COUNTIF($G$4:$G$18, "=" &amp; AN12)</f>
        <v>4</v>
      </c>
      <c r="AP12" s="15">
        <f>ROUND(SUMIF($G$4:$G$18, "=" &amp; AN12, $Z$4:$Z$18),2)</f>
        <v>25.52</v>
      </c>
      <c r="AQ12" s="56">
        <f>ROUND(AVERAGEIF($G$4:$G$18, "=" &amp; AN12, $Z$4:$Z$18),2)</f>
        <v>6.38</v>
      </c>
      <c r="AS12" s="126">
        <v>33</v>
      </c>
      <c r="AT12" s="97" t="s">
        <v>115</v>
      </c>
      <c r="AU12" s="83" t="s">
        <v>52</v>
      </c>
      <c r="AV12" s="61">
        <f>SUMIFS($R$4:$R$18,$G$4:$G$18,"="&amp;$AT$12,$AF$4:$AF$18,"="&amp;AU12)</f>
        <v>3</v>
      </c>
      <c r="AW12" s="62">
        <f>IFERROR(AVERAGEIFS($R$4:$R$18,$G$4:$G$18,"="&amp;$AT$12,$AF$4:$AF$18,"="&amp;AU12),"NV")</f>
        <v>3</v>
      </c>
      <c r="AX12" s="62">
        <f>_xlfn.MAXIFS($R$4:$R$18,$G$4:$G$18,"="&amp;$AT$12,$AF$4:$AF$18,"="&amp;AU12)</f>
        <v>3</v>
      </c>
      <c r="AY12" s="63">
        <f>_xlfn.MINIFS($R$4:$R$18,$G$4:$G$18,"="&amp;$AT$12,$AF$4:$AF$18,"="&amp;AU12)</f>
        <v>3</v>
      </c>
      <c r="BA12" s="78">
        <v>2020</v>
      </c>
      <c r="BB12" s="64">
        <f>COUNTIFS($J$4:$J$18,"="&amp;$BA12,$G$4:$G$18,"="&amp;$BB$9)</f>
        <v>0</v>
      </c>
      <c r="BC12" s="65" t="str">
        <f t="shared" ref="BC12:BC16" si="33">IFERROR(AVERAGEIFS($AA$4:$AA$18,$J$4:$J$18,"="&amp;$BA12,$G$4:$G$18,"="&amp;$BB$9),"NV")</f>
        <v>NV</v>
      </c>
      <c r="BD12" s="66">
        <f t="shared" ref="BD12:BD16" si="34">_xlfn.MAXIFS($AA$4:$AA$18,$J$4:$J$18,"="&amp;$BA12,$G$4:$G$18,"="&amp;$BB$9)</f>
        <v>0</v>
      </c>
      <c r="BE12" s="64">
        <f t="shared" ref="BE12:BE16" si="35">COUNTIFS($J$4:$J$18,"="&amp;$BA12,$G$4:$G$18,"="&amp;$BE$9)</f>
        <v>2</v>
      </c>
      <c r="BF12" s="65">
        <f t="shared" ref="BF12:BF16" si="36">IFERROR(AVERAGEIFS($AA$4:$AA$18,$J$4:$J$18,"="&amp;$BA12,$G$4:$G$18,"="&amp;$BE$9),"NV")</f>
        <v>5.54</v>
      </c>
      <c r="BG12" s="66">
        <f t="shared" ref="BG12:BG16" si="37">_xlfn.MAXIFS($AA$4:$AA$18,$J$4:$J$18,"="&amp;$BA12,$G$4:$G$18,"="&amp;$BE$9)</f>
        <v>6.72</v>
      </c>
      <c r="BH12" s="64">
        <f t="shared" ref="BH12:BH16" si="38">COUNTIFS($J$4:$J$18,"="&amp;$BA12,$G$4:$G$18,"="&amp;$BH$9)</f>
        <v>0</v>
      </c>
      <c r="BI12" s="65" t="str">
        <f t="shared" ref="BI12:BI16" si="39">IFERROR(AVERAGEIFS($AA$4:$AA$18,$J$4:$J$18,"="&amp;$BA12,$G$4:$G$18,"="&amp;$BH$9),"NV")</f>
        <v>NV</v>
      </c>
      <c r="BJ12" s="66">
        <f t="shared" ref="BJ12:BJ16" si="40">_xlfn.MAXIFS($AA$4:$AA$18,$J$4:$J$18,"="&amp;$BA12,$G$4:$G$18,"="&amp;$BH$9)</f>
        <v>0</v>
      </c>
      <c r="BK12" s="64">
        <f t="shared" ref="BK12:BK16" si="41">COUNTIFS($J$4:$J$18,"="&amp;$BA12,$G$4:$G$18,"="&amp;$BK$9)</f>
        <v>1</v>
      </c>
      <c r="BL12" s="65">
        <f t="shared" ref="BL12:BL16" si="42">IFERROR(AVERAGEIFS($AA$4:$AA$18,$J$4:$J$18,"="&amp;$BA12,$G$4:$G$18,"="&amp;$BK$9),"NV")</f>
        <v>4.87</v>
      </c>
      <c r="BM12" s="66">
        <f t="shared" ref="BM12:BM16" si="43">_xlfn.MAXIFS($AA$4:$AA$18,$J$4:$J$18,"="&amp;$BA12,$G$4:$G$18,"="&amp;$BK$9)</f>
        <v>4.87</v>
      </c>
    </row>
    <row r="13" spans="1:65" x14ac:dyDescent="0.4">
      <c r="A13" s="36" t="str">
        <f t="shared" si="5"/>
        <v>22-자유-회사</v>
      </c>
      <c r="B13" s="37" t="str">
        <f t="shared" si="6"/>
        <v>22-##-회사</v>
      </c>
      <c r="C13" s="37" t="str">
        <f t="shared" si="7"/>
        <v>22-자유-##</v>
      </c>
      <c r="D13" s="38" t="s">
        <v>24</v>
      </c>
      <c r="E13" s="38" t="s">
        <v>22</v>
      </c>
      <c r="F13" s="4">
        <f>VALUE(VLOOKUP(G13, 참조표!$A$2:$B$5, 2, FALSE))</f>
        <v>22</v>
      </c>
      <c r="G13" s="4" t="s">
        <v>14</v>
      </c>
      <c r="H13" s="39" t="str">
        <f>CHOOSE(MATCH(F13,참조표!$B$2:$B$5,0), "에세이", "여행", "건강","IT")</f>
        <v>여행</v>
      </c>
      <c r="I13" s="40">
        <v>44246</v>
      </c>
      <c r="J13" s="4">
        <f t="shared" si="8"/>
        <v>2021</v>
      </c>
      <c r="K13" s="4">
        <f t="shared" si="9"/>
        <v>2</v>
      </c>
      <c r="L13" s="4">
        <f t="shared" si="10"/>
        <v>19</v>
      </c>
      <c r="M13" s="40">
        <f t="shared" si="11"/>
        <v>44246</v>
      </c>
      <c r="N13" s="4">
        <f t="shared" ca="1" si="12"/>
        <v>3</v>
      </c>
      <c r="O13" s="4">
        <f t="shared" ca="1" si="13"/>
        <v>43</v>
      </c>
      <c r="P13" s="4">
        <f t="shared" ca="1" si="14"/>
        <v>1328</v>
      </c>
      <c r="Q13" s="37" t="str">
        <f t="shared" ca="1" si="15"/>
        <v>3년 7개월 20일</v>
      </c>
      <c r="R13" s="4">
        <v>3</v>
      </c>
      <c r="S13" s="4">
        <v>2</v>
      </c>
      <c r="T13" s="4">
        <f t="shared" si="16"/>
        <v>1</v>
      </c>
      <c r="U13" s="8">
        <f t="shared" si="0"/>
        <v>0.66666666666666663</v>
      </c>
      <c r="V13" s="4">
        <f t="shared" si="17"/>
        <v>6</v>
      </c>
      <c r="W13" s="41">
        <v>45516</v>
      </c>
      <c r="X13" s="42" t="str">
        <f t="shared" si="18"/>
        <v>월</v>
      </c>
      <c r="Y13" s="42">
        <f t="shared" ca="1" si="19"/>
        <v>58</v>
      </c>
      <c r="Z13" s="43">
        <v>7.2257600000000002</v>
      </c>
      <c r="AA13" s="4">
        <f t="shared" si="20"/>
        <v>7.23</v>
      </c>
      <c r="AB13" s="4">
        <f t="shared" si="21"/>
        <v>7.2299999999999995</v>
      </c>
      <c r="AC13" s="4">
        <f t="shared" si="22"/>
        <v>7.22</v>
      </c>
      <c r="AD13" s="4" t="b">
        <f t="shared" si="1"/>
        <v>1</v>
      </c>
      <c r="AE13" s="4" t="b">
        <f t="shared" si="2"/>
        <v>0</v>
      </c>
      <c r="AF13" s="37" t="str">
        <f>HLOOKUP(U13,참조표!$E$2:$H$3,2,TRUE)</f>
        <v>상</v>
      </c>
      <c r="AG13" s="37" t="str">
        <f>INDEX(참조표!$C$10:$F$13,MATCH(F13,참조표!$B$10:$B$13,0),MATCH(AF13,참조표!$C$9:$F$9,0))</f>
        <v>상22</v>
      </c>
      <c r="AH13" s="37" t="str">
        <f>VLOOKUP(G13,참조표!$A$10:$F$13,MATCH(AF13,참조표!$C$9:$F$9,0)+2,FALSE)</f>
        <v>상22</v>
      </c>
      <c r="AI13" s="37" t="str">
        <f>VLOOKUP(F13,참조표!$B$10:$F$13,MATCH(U13,참조표!$C$8:$F$8,1)+1,FALSE)</f>
        <v>상22</v>
      </c>
      <c r="AJ13" s="37" t="str">
        <f>HLOOKUP(U13,참조표!$C$8:$F$13,MATCH(F13,참조표!$B$10:$B$13,0)+2,TRUE)</f>
        <v>상22</v>
      </c>
      <c r="AK13" s="37" t="str">
        <f>HLOOKUP(AF13,참조표!$C$9:$F$13,MATCH(G13,참조표!$A$10:$A$13,0)+1,FALSE)</f>
        <v>상22</v>
      </c>
      <c r="AL13" s="37" t="str">
        <f t="shared" si="3"/>
        <v>보유</v>
      </c>
      <c r="AN13" s="52" t="str">
        <f>참조표!A4</f>
        <v>건강</v>
      </c>
      <c r="AO13" s="15">
        <f t="shared" si="32"/>
        <v>3</v>
      </c>
      <c r="AP13" s="15">
        <f>ROUND(SUMIF($G$4:$G$18, "=" &amp; AN13, $Z$4:$Z$18),2)</f>
        <v>11.08</v>
      </c>
      <c r="AQ13" s="56">
        <f>ROUND(AVERAGEIF($G$4:$G$18, "=" &amp; AN13, $Z$4:$Z$18),2)</f>
        <v>3.69</v>
      </c>
      <c r="AS13" s="127"/>
      <c r="AT13" s="98"/>
      <c r="AU13" s="85" t="s">
        <v>49</v>
      </c>
      <c r="AV13" s="64">
        <f t="shared" ref="AV13:AV15" si="44">SUMIFS($R$4:$R$18,$G$4:$G$18,"="&amp;$AT$12,$AF$4:$AF$18,"="&amp;AU13)</f>
        <v>0</v>
      </c>
      <c r="AW13" s="65" t="str">
        <f t="shared" ref="AW13:AW15" si="45">IFERROR(AVERAGEIFS($R$4:$R$18,$G$4:$G$18,"="&amp;$AT$12,$AF$4:$AF$18,"="&amp;AU13),"NV")</f>
        <v>NV</v>
      </c>
      <c r="AX13" s="65">
        <f t="shared" ref="AX13:AX15" si="46">_xlfn.MAXIFS($R$4:$R$18,$G$4:$G$18,"="&amp;$AT$12,$AF$4:$AF$18,"="&amp;AU13)</f>
        <v>0</v>
      </c>
      <c r="AY13" s="66">
        <f t="shared" ref="AY13:AY15" si="47">_xlfn.MINIFS($R$4:$R$18,$G$4:$G$18,"="&amp;$AT$12,$AF$4:$AF$18,"="&amp;AU13)</f>
        <v>0</v>
      </c>
      <c r="BA13" s="78">
        <v>2021</v>
      </c>
      <c r="BB13" s="64">
        <f t="shared" ref="BB13:BB16" si="48">COUNTIFS($J$4:$J$18,"="&amp;$BA13,$G$4:$G$18,"="&amp;$BB$9)</f>
        <v>1</v>
      </c>
      <c r="BC13" s="65">
        <f t="shared" si="33"/>
        <v>9.1</v>
      </c>
      <c r="BD13" s="66">
        <f t="shared" si="34"/>
        <v>9.1</v>
      </c>
      <c r="BE13" s="64">
        <f t="shared" si="35"/>
        <v>1</v>
      </c>
      <c r="BF13" s="65">
        <f>IFERROR(AVERAGEIFS($AA$4:$AA$18,$J$4:$J$18,"="&amp;$BA13,$G$4:$G$18,"="&amp;$BE$9),"NV")</f>
        <v>7.23</v>
      </c>
      <c r="BG13" s="66">
        <f t="shared" si="37"/>
        <v>7.23</v>
      </c>
      <c r="BH13" s="64">
        <f t="shared" si="38"/>
        <v>1</v>
      </c>
      <c r="BI13" s="65">
        <f t="shared" si="39"/>
        <v>5.67</v>
      </c>
      <c r="BJ13" s="66">
        <f t="shared" si="40"/>
        <v>5.67</v>
      </c>
      <c r="BK13" s="64">
        <f t="shared" si="41"/>
        <v>1</v>
      </c>
      <c r="BL13" s="65">
        <f t="shared" si="42"/>
        <v>5.67</v>
      </c>
      <c r="BM13" s="66">
        <f t="shared" si="43"/>
        <v>5.67</v>
      </c>
    </row>
    <row r="14" spans="1:65" ht="18" thickBot="1" x14ac:dyDescent="0.45">
      <c r="A14" s="36" t="str">
        <f t="shared" si="5"/>
        <v>44-C -강씨</v>
      </c>
      <c r="B14" s="37" t="str">
        <f t="shared" si="6"/>
        <v>44-##-강씨</v>
      </c>
      <c r="C14" s="37" t="str">
        <f t="shared" si="7"/>
        <v>44-C -##</v>
      </c>
      <c r="D14" s="4" t="s">
        <v>26</v>
      </c>
      <c r="E14" s="4" t="s">
        <v>27</v>
      </c>
      <c r="F14" s="4">
        <f>VALUE(VLOOKUP(G14, 참조표!$A$2:$B$5, 2, FALSE))</f>
        <v>44</v>
      </c>
      <c r="G14" s="4" t="s">
        <v>28</v>
      </c>
      <c r="H14" s="39" t="str">
        <f>CHOOSE(MATCH(F14,참조표!$B$2:$B$5,0), "에세이", "여행", "건강","IT")</f>
        <v>IT</v>
      </c>
      <c r="I14" s="40">
        <v>43716</v>
      </c>
      <c r="J14" s="4">
        <f t="shared" si="8"/>
        <v>2019</v>
      </c>
      <c r="K14" s="4">
        <f t="shared" si="9"/>
        <v>9</v>
      </c>
      <c r="L14" s="4">
        <f t="shared" si="10"/>
        <v>8</v>
      </c>
      <c r="M14" s="40">
        <f t="shared" si="11"/>
        <v>43716</v>
      </c>
      <c r="N14" s="4">
        <f t="shared" ca="1" si="12"/>
        <v>5</v>
      </c>
      <c r="O14" s="4">
        <f t="shared" ca="1" si="13"/>
        <v>61</v>
      </c>
      <c r="P14" s="4">
        <f t="shared" ca="1" si="14"/>
        <v>1858</v>
      </c>
      <c r="Q14" s="37" t="str">
        <f t="shared" ca="1" si="15"/>
        <v>5년 1개월 1일</v>
      </c>
      <c r="R14" s="4">
        <v>4</v>
      </c>
      <c r="S14" s="4">
        <v>3</v>
      </c>
      <c r="T14" s="4">
        <f t="shared" si="16"/>
        <v>1</v>
      </c>
      <c r="U14" s="8">
        <f t="shared" si="0"/>
        <v>0.75</v>
      </c>
      <c r="V14" s="4">
        <f t="shared" si="17"/>
        <v>5</v>
      </c>
      <c r="W14" s="41">
        <v>45518</v>
      </c>
      <c r="X14" s="42" t="str">
        <f t="shared" si="18"/>
        <v>수</v>
      </c>
      <c r="Y14" s="42">
        <f t="shared" ca="1" si="19"/>
        <v>56</v>
      </c>
      <c r="Z14" s="43">
        <v>8.2167300000000001</v>
      </c>
      <c r="AA14" s="4">
        <f t="shared" si="20"/>
        <v>8.2200000000000006</v>
      </c>
      <c r="AB14" s="4">
        <f t="shared" si="21"/>
        <v>8.2200000000000006</v>
      </c>
      <c r="AC14" s="4">
        <f t="shared" si="22"/>
        <v>8.2100000000000009</v>
      </c>
      <c r="AD14" s="4" t="b">
        <f t="shared" si="1"/>
        <v>1</v>
      </c>
      <c r="AE14" s="4" t="b">
        <f t="shared" si="2"/>
        <v>0</v>
      </c>
      <c r="AF14" s="37" t="str">
        <f>HLOOKUP(U14,참조표!$E$2:$H$3,2,TRUE)</f>
        <v>극상</v>
      </c>
      <c r="AG14" s="37" t="str">
        <f>INDEX(참조표!$C$10:$F$13,MATCH(F14,참조표!$B$10:$B$13,0),MATCH(AF14,참조표!$C$9:$F$9,0))</f>
        <v>극상44</v>
      </c>
      <c r="AH14" s="37" t="str">
        <f>VLOOKUP(G14,참조표!$A$10:$F$13,MATCH(AF14,참조표!$C$9:$F$9,0)+2,FALSE)</f>
        <v>극상44</v>
      </c>
      <c r="AI14" s="37" t="str">
        <f>VLOOKUP(F14,참조표!$B$10:$F$13,MATCH(U14,참조표!$C$8:$F$8,1)+1,FALSE)</f>
        <v>극상44</v>
      </c>
      <c r="AJ14" s="37" t="str">
        <f>HLOOKUP(U14,참조표!$C$8:$F$13,MATCH(F14,참조표!$B$10:$B$13,0)+2,TRUE)</f>
        <v>극상44</v>
      </c>
      <c r="AK14" s="37" t="str">
        <f>HLOOKUP(AF14,참조표!$C$9:$F$13,MATCH(G14,참조표!$A$10:$A$13,0)+1,FALSE)</f>
        <v>극상44</v>
      </c>
      <c r="AL14" s="37" t="str">
        <f t="shared" si="3"/>
        <v>보유</v>
      </c>
      <c r="AN14" s="47" t="str">
        <f>참조표!A5</f>
        <v>IT</v>
      </c>
      <c r="AO14" s="57">
        <f t="shared" si="32"/>
        <v>5</v>
      </c>
      <c r="AP14" s="57">
        <f>ROUND(SUMIF($G$4:$G$18, "=" &amp; AN14, $Z$4:$Z$18),2)</f>
        <v>29.62</v>
      </c>
      <c r="AQ14" s="56">
        <f>ROUND(AVERAGEIF($G$4:$G$18, "=" &amp; AN14, $Z$4:$Z$18),2)</f>
        <v>5.92</v>
      </c>
      <c r="AS14" s="127"/>
      <c r="AT14" s="98"/>
      <c r="AU14" s="85" t="s">
        <v>51</v>
      </c>
      <c r="AV14" s="64">
        <f t="shared" si="44"/>
        <v>4</v>
      </c>
      <c r="AW14" s="65">
        <f t="shared" si="45"/>
        <v>4</v>
      </c>
      <c r="AX14" s="65">
        <f t="shared" si="46"/>
        <v>4</v>
      </c>
      <c r="AY14" s="66">
        <f t="shared" si="47"/>
        <v>4</v>
      </c>
      <c r="BA14" s="78">
        <v>2022</v>
      </c>
      <c r="BB14" s="64">
        <f t="shared" si="48"/>
        <v>0</v>
      </c>
      <c r="BC14" s="65" t="str">
        <f t="shared" si="33"/>
        <v>NV</v>
      </c>
      <c r="BD14" s="66">
        <f t="shared" si="34"/>
        <v>0</v>
      </c>
      <c r="BE14" s="64">
        <f t="shared" si="35"/>
        <v>1</v>
      </c>
      <c r="BF14" s="65">
        <f t="shared" si="36"/>
        <v>7.21</v>
      </c>
      <c r="BG14" s="66">
        <f t="shared" si="37"/>
        <v>7.21</v>
      </c>
      <c r="BH14" s="64">
        <f t="shared" si="38"/>
        <v>1</v>
      </c>
      <c r="BI14" s="65">
        <f t="shared" si="39"/>
        <v>2.2000000000000002</v>
      </c>
      <c r="BJ14" s="66">
        <f t="shared" si="40"/>
        <v>2.2000000000000002</v>
      </c>
      <c r="BK14" s="64">
        <f t="shared" si="41"/>
        <v>0</v>
      </c>
      <c r="BL14" s="65" t="str">
        <f t="shared" si="42"/>
        <v>NV</v>
      </c>
      <c r="BM14" s="66">
        <f t="shared" si="43"/>
        <v>0</v>
      </c>
    </row>
    <row r="15" spans="1:65" ht="18.600000000000001" thickTop="1" thickBot="1" x14ac:dyDescent="0.45">
      <c r="A15" s="36" t="str">
        <f t="shared" si="5"/>
        <v>11-말과-수필</v>
      </c>
      <c r="B15" s="37" t="str">
        <f t="shared" si="6"/>
        <v>11-##-수필</v>
      </c>
      <c r="C15" s="37" t="str">
        <f t="shared" si="7"/>
        <v>11-말과-##</v>
      </c>
      <c r="D15" s="4" t="s">
        <v>29</v>
      </c>
      <c r="E15" s="4" t="s">
        <v>30</v>
      </c>
      <c r="F15" s="4">
        <f>VALUE(VLOOKUP(G15, 참조표!$A$2:$B$5, 2, FALSE))</f>
        <v>11</v>
      </c>
      <c r="G15" s="4" t="s">
        <v>31</v>
      </c>
      <c r="H15" s="39" t="str">
        <f>CHOOSE(MATCH(F15,참조표!$B$2:$B$5,0), "에세이", "여행", "건강","IT")</f>
        <v>에세이</v>
      </c>
      <c r="I15" s="40">
        <v>44538</v>
      </c>
      <c r="J15" s="4">
        <f t="shared" si="8"/>
        <v>2021</v>
      </c>
      <c r="K15" s="4">
        <f t="shared" si="9"/>
        <v>12</v>
      </c>
      <c r="L15" s="4">
        <f t="shared" si="10"/>
        <v>8</v>
      </c>
      <c r="M15" s="40">
        <f t="shared" si="11"/>
        <v>44538</v>
      </c>
      <c r="N15" s="4">
        <f t="shared" ca="1" si="12"/>
        <v>2</v>
      </c>
      <c r="O15" s="4">
        <f t="shared" ca="1" si="13"/>
        <v>34</v>
      </c>
      <c r="P15" s="4">
        <f t="shared" ca="1" si="14"/>
        <v>1036</v>
      </c>
      <c r="Q15" s="37" t="str">
        <f t="shared" ca="1" si="15"/>
        <v>2년 10개월 1일</v>
      </c>
      <c r="R15" s="4">
        <v>2</v>
      </c>
      <c r="S15" s="4"/>
      <c r="T15" s="4">
        <f t="shared" si="16"/>
        <v>2</v>
      </c>
      <c r="U15" s="8">
        <f t="shared" si="0"/>
        <v>0</v>
      </c>
      <c r="V15" s="4">
        <f t="shared" si="17"/>
        <v>14</v>
      </c>
      <c r="W15" s="41">
        <v>45526</v>
      </c>
      <c r="X15" s="42" t="str">
        <f t="shared" si="18"/>
        <v>목</v>
      </c>
      <c r="Y15" s="42">
        <f t="shared" ca="1" si="19"/>
        <v>48</v>
      </c>
      <c r="Z15" s="43">
        <v>9.1002299999999998</v>
      </c>
      <c r="AA15" s="4">
        <f t="shared" si="20"/>
        <v>9.1</v>
      </c>
      <c r="AB15" s="4">
        <f t="shared" si="21"/>
        <v>9.11</v>
      </c>
      <c r="AC15" s="4">
        <f t="shared" si="22"/>
        <v>9.1</v>
      </c>
      <c r="AD15" s="4" t="b">
        <f t="shared" si="1"/>
        <v>1</v>
      </c>
      <c r="AE15" s="4" t="b">
        <f t="shared" si="2"/>
        <v>0</v>
      </c>
      <c r="AF15" s="37" t="str">
        <f>HLOOKUP(U15,참조표!$E$2:$H$3,2,TRUE)</f>
        <v>하</v>
      </c>
      <c r="AG15" s="37" t="str">
        <f>INDEX(참조표!$C$10:$F$13,MATCH(F15,참조표!$B$10:$B$13,0),MATCH(AF15,참조표!$C$9:$F$9,0))</f>
        <v>하11</v>
      </c>
      <c r="AH15" s="37" t="str">
        <f>VLOOKUP(G15,참조표!$A$10:$F$13,MATCH(AF15,참조표!$C$9:$F$9,0)+2,FALSE)</f>
        <v>하11</v>
      </c>
      <c r="AI15" s="37" t="str">
        <f>VLOOKUP(F15,참조표!$B$10:$F$13,MATCH(U15,참조표!$C$8:$F$8,1)+1,FALSE)</f>
        <v>하11</v>
      </c>
      <c r="AJ15" s="37" t="str">
        <f>HLOOKUP(U15,참조표!$C$8:$F$13,MATCH(F15,참조표!$B$10:$B$13,0)+2,TRUE)</f>
        <v>하11</v>
      </c>
      <c r="AK15" s="37" t="str">
        <f>HLOOKUP(AF15,참조표!$C$9:$F$13,MATCH(G15,참조표!$A$10:$A$13,0)+1,FALSE)</f>
        <v>하11</v>
      </c>
      <c r="AL15" s="37" t="str">
        <f t="shared" si="3"/>
        <v>정리</v>
      </c>
      <c r="AN15" s="120" t="s">
        <v>65</v>
      </c>
      <c r="AO15" s="58" t="s">
        <v>63</v>
      </c>
      <c r="AP15" s="46">
        <f>COUNTIF($R$4:$R$18, "&lt;=3")</f>
        <v>8</v>
      </c>
      <c r="AS15" s="128"/>
      <c r="AT15" s="99"/>
      <c r="AU15" s="87" t="s">
        <v>50</v>
      </c>
      <c r="AV15" s="71">
        <f t="shared" si="44"/>
        <v>2</v>
      </c>
      <c r="AW15" s="69">
        <f t="shared" si="45"/>
        <v>2</v>
      </c>
      <c r="AX15" s="69">
        <f t="shared" si="46"/>
        <v>2</v>
      </c>
      <c r="AY15" s="70">
        <f t="shared" si="47"/>
        <v>2</v>
      </c>
      <c r="BA15" s="78">
        <v>2023</v>
      </c>
      <c r="BB15" s="64">
        <f>COUNTIFS($J$4:$J$18,"="&amp;$BA15,$G$4:$G$18,"="&amp;$BB$9)</f>
        <v>1</v>
      </c>
      <c r="BC15" s="65">
        <f t="shared" si="33"/>
        <v>8.34</v>
      </c>
      <c r="BD15" s="66">
        <f t="shared" si="34"/>
        <v>8.34</v>
      </c>
      <c r="BE15" s="64">
        <f t="shared" si="35"/>
        <v>0</v>
      </c>
      <c r="BF15" s="65" t="str">
        <f t="shared" si="36"/>
        <v>NV</v>
      </c>
      <c r="BG15" s="66">
        <f t="shared" si="37"/>
        <v>0</v>
      </c>
      <c r="BH15" s="64">
        <f t="shared" si="38"/>
        <v>1</v>
      </c>
      <c r="BI15" s="65">
        <f t="shared" si="39"/>
        <v>3.22</v>
      </c>
      <c r="BJ15" s="66">
        <f t="shared" si="40"/>
        <v>3.22</v>
      </c>
      <c r="BK15" s="64">
        <f t="shared" si="41"/>
        <v>0</v>
      </c>
      <c r="BL15" s="65" t="str">
        <f t="shared" si="42"/>
        <v>NV</v>
      </c>
      <c r="BM15" s="66">
        <f t="shared" si="43"/>
        <v>0</v>
      </c>
    </row>
    <row r="16" spans="1:65" ht="18.600000000000001" thickTop="1" thickBot="1" x14ac:dyDescent="0.45">
      <c r="A16" s="36" t="str">
        <f t="shared" si="5"/>
        <v>11-전하-쓰기</v>
      </c>
      <c r="B16" s="37" t="str">
        <f t="shared" si="6"/>
        <v>11-##-쓰기</v>
      </c>
      <c r="C16" s="37" t="str">
        <f t="shared" si="7"/>
        <v>11-전하-##</v>
      </c>
      <c r="D16" s="4" t="s">
        <v>32</v>
      </c>
      <c r="E16" s="4" t="s">
        <v>33</v>
      </c>
      <c r="F16" s="4">
        <f>VALUE(VLOOKUP(G16, 참조표!$A$2:$B$5, 2, FALSE))</f>
        <v>11</v>
      </c>
      <c r="G16" s="4" t="s">
        <v>31</v>
      </c>
      <c r="H16" s="39" t="str">
        <f>CHOOSE(MATCH(F16,참조표!$B$2:$B$5,0), "에세이", "여행", "건강","IT")</f>
        <v>에세이</v>
      </c>
      <c r="I16" s="40">
        <v>45318</v>
      </c>
      <c r="J16" s="4">
        <f t="shared" si="8"/>
        <v>2024</v>
      </c>
      <c r="K16" s="4">
        <f t="shared" si="9"/>
        <v>1</v>
      </c>
      <c r="L16" s="4">
        <f t="shared" si="10"/>
        <v>27</v>
      </c>
      <c r="M16" s="40">
        <f t="shared" si="11"/>
        <v>45318</v>
      </c>
      <c r="N16" s="4">
        <f t="shared" ca="1" si="12"/>
        <v>0</v>
      </c>
      <c r="O16" s="4">
        <f t="shared" ca="1" si="13"/>
        <v>8</v>
      </c>
      <c r="P16" s="4">
        <f t="shared" ca="1" si="14"/>
        <v>256</v>
      </c>
      <c r="Q16" s="37" t="str">
        <f t="shared" ca="1" si="15"/>
        <v>0년 8개월 12일</v>
      </c>
      <c r="R16" s="4">
        <v>3</v>
      </c>
      <c r="S16" s="4">
        <v>1</v>
      </c>
      <c r="T16" s="4">
        <f t="shared" si="16"/>
        <v>2</v>
      </c>
      <c r="U16" s="8">
        <f t="shared" si="0"/>
        <v>0.33333333333333331</v>
      </c>
      <c r="V16" s="4">
        <f t="shared" si="17"/>
        <v>9</v>
      </c>
      <c r="W16" s="41">
        <v>45515</v>
      </c>
      <c r="X16" s="42" t="str">
        <f t="shared" si="18"/>
        <v>일</v>
      </c>
      <c r="Y16" s="42">
        <f t="shared" ca="1" si="19"/>
        <v>59</v>
      </c>
      <c r="Z16" s="43">
        <v>4.76912</v>
      </c>
      <c r="AA16" s="4">
        <f t="shared" si="20"/>
        <v>4.7699999999999996</v>
      </c>
      <c r="AB16" s="4">
        <f t="shared" si="21"/>
        <v>4.7699999999999996</v>
      </c>
      <c r="AC16" s="4">
        <f t="shared" si="22"/>
        <v>4.76</v>
      </c>
      <c r="AD16" s="4" t="b">
        <f t="shared" si="1"/>
        <v>0</v>
      </c>
      <c r="AE16" s="4" t="b">
        <f t="shared" si="2"/>
        <v>1</v>
      </c>
      <c r="AF16" s="37" t="str">
        <f>HLOOKUP(U16,참조표!$E$2:$H$3,2,TRUE)</f>
        <v>중</v>
      </c>
      <c r="AG16" s="37" t="str">
        <f>INDEX(참조표!$C$10:$F$13,MATCH(F16,참조표!$B$10:$B$13,0),MATCH(AF16,참조표!$C$9:$F$9,0))</f>
        <v>중11</v>
      </c>
      <c r="AH16" s="37" t="str">
        <f>VLOOKUP(G16,참조표!$A$10:$F$13,MATCH(AF16,참조표!$C$9:$F$9,0)+2,FALSE)</f>
        <v>중11</v>
      </c>
      <c r="AI16" s="37" t="str">
        <f>VLOOKUP(F16,참조표!$B$10:$F$13,MATCH(U16,참조표!$C$8:$F$8,1)+1,FALSE)</f>
        <v>중11</v>
      </c>
      <c r="AJ16" s="37" t="str">
        <f>HLOOKUP(U16,참조표!$C$8:$F$13,MATCH(F16,참조표!$B$10:$B$13,0)+2,TRUE)</f>
        <v>중11</v>
      </c>
      <c r="AK16" s="37" t="str">
        <f>HLOOKUP(AF16,참조표!$C$9:$F$13,MATCH(G16,참조표!$A$10:$A$13,0)+1,FALSE)</f>
        <v>중11</v>
      </c>
      <c r="AL16" s="37" t="str">
        <f t="shared" si="3"/>
        <v>보유</v>
      </c>
      <c r="AN16" s="121"/>
      <c r="AO16" s="59" t="s">
        <v>59</v>
      </c>
      <c r="AP16" s="53">
        <f>SUMIF($R$4:$R$18, "&lt;=3")</f>
        <v>22</v>
      </c>
      <c r="AS16" s="100">
        <v>44</v>
      </c>
      <c r="AT16" s="102" t="s">
        <v>116</v>
      </c>
      <c r="AU16" s="83" t="s">
        <v>52</v>
      </c>
      <c r="AV16" s="61">
        <f>SUMIFS($R$4:$R$18,$G$4:$G$18,"="&amp;$AT$16,$AF$4:$AF$18,"="&amp;AU16)</f>
        <v>13</v>
      </c>
      <c r="AW16" s="62">
        <f>IFERROR(AVERAGEIFS($R$4:$R$18,$G$4:$G$18,"="&amp;$AT$16,$AF$4:$AF$18,"="&amp;AU16),"NV")</f>
        <v>4.333333333333333</v>
      </c>
      <c r="AX16" s="62">
        <f>_xlfn.MAXIFS($R$4:$R$18,$G$4:$G$18,"="&amp;$AT$16,$AF$4:$AF$18,"="&amp;AU16)</f>
        <v>5</v>
      </c>
      <c r="AY16" s="63">
        <f>_xlfn.MINIFS($R$4:$R$18,$G$4:$G$18,"="&amp;$AT$16,$AF$4:$AF$18,"="&amp;AU16)</f>
        <v>4</v>
      </c>
      <c r="BA16" s="77">
        <v>2024</v>
      </c>
      <c r="BB16" s="71">
        <f t="shared" si="48"/>
        <v>1</v>
      </c>
      <c r="BC16" s="69">
        <f t="shared" si="33"/>
        <v>4.7699999999999996</v>
      </c>
      <c r="BD16" s="70">
        <f t="shared" si="34"/>
        <v>4.7699999999999996</v>
      </c>
      <c r="BE16" s="71">
        <f t="shared" si="35"/>
        <v>0</v>
      </c>
      <c r="BF16" s="69" t="str">
        <f t="shared" si="36"/>
        <v>NV</v>
      </c>
      <c r="BG16" s="70">
        <f t="shared" si="37"/>
        <v>0</v>
      </c>
      <c r="BH16" s="71">
        <f t="shared" si="38"/>
        <v>0</v>
      </c>
      <c r="BI16" s="69" t="str">
        <f t="shared" si="39"/>
        <v>NV</v>
      </c>
      <c r="BJ16" s="70">
        <f t="shared" si="40"/>
        <v>0</v>
      </c>
      <c r="BK16" s="71">
        <f t="shared" si="41"/>
        <v>2</v>
      </c>
      <c r="BL16" s="69">
        <f t="shared" si="42"/>
        <v>5.4350000000000005</v>
      </c>
      <c r="BM16" s="70">
        <f t="shared" si="43"/>
        <v>7.2</v>
      </c>
    </row>
    <row r="17" spans="1:51" ht="18.600000000000001" thickTop="1" thickBot="1" x14ac:dyDescent="0.45">
      <c r="A17" s="36" t="str">
        <f t="shared" si="5"/>
        <v>44-컴퓨-운영</v>
      </c>
      <c r="B17" s="37" t="str">
        <f t="shared" si="6"/>
        <v>44-##-운영</v>
      </c>
      <c r="C17" s="37" t="str">
        <f t="shared" si="7"/>
        <v>44-컴퓨-##</v>
      </c>
      <c r="D17" s="4" t="s">
        <v>34</v>
      </c>
      <c r="E17" s="4" t="s">
        <v>35</v>
      </c>
      <c r="F17" s="4">
        <f>VALUE(VLOOKUP(G17, 참조표!$A$2:$B$5, 2, FALSE))</f>
        <v>44</v>
      </c>
      <c r="G17" s="4" t="s">
        <v>28</v>
      </c>
      <c r="H17" s="39" t="str">
        <f>CHOOSE(MATCH(F17,참조표!$B$2:$B$5,0), "에세이", "여행", "건강","IT")</f>
        <v>IT</v>
      </c>
      <c r="I17" s="40">
        <v>45323</v>
      </c>
      <c r="J17" s="4">
        <f t="shared" si="8"/>
        <v>2024</v>
      </c>
      <c r="K17" s="4">
        <f t="shared" si="9"/>
        <v>2</v>
      </c>
      <c r="L17" s="4">
        <f t="shared" si="10"/>
        <v>1</v>
      </c>
      <c r="M17" s="40">
        <f t="shared" si="11"/>
        <v>45323</v>
      </c>
      <c r="N17" s="4">
        <f t="shared" ca="1" si="12"/>
        <v>0</v>
      </c>
      <c r="O17" s="4">
        <f t="shared" ca="1" si="13"/>
        <v>8</v>
      </c>
      <c r="P17" s="4">
        <f t="shared" ca="1" si="14"/>
        <v>251</v>
      </c>
      <c r="Q17" s="37" t="str">
        <f t="shared" ca="1" si="15"/>
        <v>0년 8개월 8일</v>
      </c>
      <c r="R17" s="4">
        <v>7</v>
      </c>
      <c r="S17" s="4">
        <v>4</v>
      </c>
      <c r="T17" s="4">
        <f t="shared" si="16"/>
        <v>3</v>
      </c>
      <c r="U17" s="8">
        <f t="shared" si="0"/>
        <v>0.5714285714285714</v>
      </c>
      <c r="V17" s="4">
        <f t="shared" si="17"/>
        <v>8</v>
      </c>
      <c r="W17" s="41">
        <v>45509</v>
      </c>
      <c r="X17" s="42" t="str">
        <f t="shared" si="18"/>
        <v>월</v>
      </c>
      <c r="Y17" s="42">
        <f t="shared" ca="1" si="19"/>
        <v>65</v>
      </c>
      <c r="Z17" s="43">
        <v>7.19611</v>
      </c>
      <c r="AA17" s="4">
        <f t="shared" si="20"/>
        <v>7.2</v>
      </c>
      <c r="AB17" s="4">
        <f t="shared" si="21"/>
        <v>7.2</v>
      </c>
      <c r="AC17" s="4">
        <f t="shared" si="22"/>
        <v>7.19</v>
      </c>
      <c r="AD17" s="4" t="b">
        <f t="shared" si="1"/>
        <v>1</v>
      </c>
      <c r="AE17" s="4" t="b">
        <f t="shared" si="2"/>
        <v>0</v>
      </c>
      <c r="AF17" s="37" t="str">
        <f>HLOOKUP(U17,참조표!$E$2:$H$3,2,TRUE)</f>
        <v>상</v>
      </c>
      <c r="AG17" s="37" t="str">
        <f>INDEX(참조표!$C$10:$F$13,MATCH(F17,참조표!$B$10:$B$13,0),MATCH(AF17,참조표!$C$9:$F$9,0))</f>
        <v>상44</v>
      </c>
      <c r="AH17" s="37" t="str">
        <f>VLOOKUP(G17,참조표!$A$10:$F$13,MATCH(AF17,참조표!$C$9:$F$9,0)+2,FALSE)</f>
        <v>상44</v>
      </c>
      <c r="AI17" s="37" t="str">
        <f>VLOOKUP(F17,참조표!$B$10:$F$13,MATCH(U17,참조표!$C$8:$F$8,1)+1,FALSE)</f>
        <v>상44</v>
      </c>
      <c r="AJ17" s="37" t="str">
        <f>HLOOKUP(U17,참조표!$C$8:$F$13,MATCH(F17,참조표!$B$10:$B$13,0)+2,TRUE)</f>
        <v>상44</v>
      </c>
      <c r="AK17" s="37" t="str">
        <f>HLOOKUP(AF17,참조표!$C$9:$F$13,MATCH(G17,참조표!$A$10:$A$13,0)+1,FALSE)</f>
        <v>상44</v>
      </c>
      <c r="AL17" s="37" t="str">
        <f t="shared" si="3"/>
        <v>보유</v>
      </c>
      <c r="AN17" s="122"/>
      <c r="AO17" s="60" t="s">
        <v>66</v>
      </c>
      <c r="AP17" s="54">
        <f>ROUND(AVERAGEIF($R$4:$R$18, "&lt;=3"),2)</f>
        <v>2.75</v>
      </c>
      <c r="AS17" s="127"/>
      <c r="AT17" s="98"/>
      <c r="AU17" s="85" t="s">
        <v>49</v>
      </c>
      <c r="AV17" s="64">
        <f t="shared" ref="AV17:AV19" si="49">SUMIFS($R$4:$R$18,$G$4:$G$18,"="&amp;$AT$16,$AF$4:$AF$18,"="&amp;AU17)</f>
        <v>12</v>
      </c>
      <c r="AW17" s="65">
        <f t="shared" ref="AW17:AW19" si="50">IFERROR(AVERAGEIFS($R$4:$R$18,$G$4:$G$18,"="&amp;$AT$16,$AF$4:$AF$18,"="&amp;AU17),"NV")</f>
        <v>6</v>
      </c>
      <c r="AX17" s="65">
        <f t="shared" ref="AX17:AX19" si="51">_xlfn.MAXIFS($R$4:$R$18,$G$4:$G$18,"="&amp;$AT$16,$AF$4:$AF$18,"="&amp;AU17)</f>
        <v>7</v>
      </c>
      <c r="AY17" s="66">
        <f t="shared" ref="AY17:AY19" si="52">_xlfn.MINIFS($R$4:$R$18,$G$4:$G$18,"="&amp;$AT$16,$AF$4:$AF$18,"="&amp;AU17)</f>
        <v>5</v>
      </c>
    </row>
    <row r="18" spans="1:51" ht="18.600000000000001" thickTop="1" thickBot="1" x14ac:dyDescent="0.45">
      <c r="A18" s="36" t="str">
        <f t="shared" si="5"/>
        <v>33-숨만-호흡</v>
      </c>
      <c r="B18" s="37" t="str">
        <f t="shared" si="6"/>
        <v>33-##-호흡</v>
      </c>
      <c r="C18" s="37" t="str">
        <f t="shared" si="7"/>
        <v>33-숨만-##</v>
      </c>
      <c r="D18" s="4" t="s">
        <v>36</v>
      </c>
      <c r="E18" s="4" t="s">
        <v>37</v>
      </c>
      <c r="F18" s="4">
        <f>VALUE(VLOOKUP(G18, 참조표!$A$2:$B$5, 2, FALSE))</f>
        <v>33</v>
      </c>
      <c r="G18" s="4" t="s">
        <v>38</v>
      </c>
      <c r="H18" s="39" t="str">
        <f>CHOOSE(MATCH(F18,참조표!$B$2:$B$5,0), "에세이", "여행", "건강","IT")</f>
        <v>건강</v>
      </c>
      <c r="I18" s="40">
        <v>44351</v>
      </c>
      <c r="J18" s="4">
        <f t="shared" si="8"/>
        <v>2021</v>
      </c>
      <c r="K18" s="4">
        <f t="shared" si="9"/>
        <v>6</v>
      </c>
      <c r="L18" s="4">
        <f t="shared" si="10"/>
        <v>4</v>
      </c>
      <c r="M18" s="40">
        <f t="shared" si="11"/>
        <v>44351</v>
      </c>
      <c r="N18" s="4">
        <f t="shared" ca="1" si="12"/>
        <v>3</v>
      </c>
      <c r="O18" s="4">
        <f t="shared" ca="1" si="13"/>
        <v>40</v>
      </c>
      <c r="P18" s="4">
        <f t="shared" ca="1" si="14"/>
        <v>1223</v>
      </c>
      <c r="Q18" s="37" t="str">
        <f t="shared" ca="1" si="15"/>
        <v>3년 4개월 5일</v>
      </c>
      <c r="R18" s="4">
        <v>4</v>
      </c>
      <c r="S18" s="4">
        <v>1</v>
      </c>
      <c r="T18" s="4">
        <f t="shared" si="16"/>
        <v>3</v>
      </c>
      <c r="U18" s="8">
        <f t="shared" si="0"/>
        <v>0.25</v>
      </c>
      <c r="V18" s="4">
        <f t="shared" si="17"/>
        <v>13</v>
      </c>
      <c r="W18" s="41">
        <v>45523</v>
      </c>
      <c r="X18" s="42" t="str">
        <f t="shared" si="18"/>
        <v>월</v>
      </c>
      <c r="Y18" s="42">
        <f t="shared" ca="1" si="19"/>
        <v>51</v>
      </c>
      <c r="Z18" s="43">
        <v>5.6714200000000003</v>
      </c>
      <c r="AA18" s="4">
        <f t="shared" si="20"/>
        <v>5.67</v>
      </c>
      <c r="AB18" s="4">
        <f t="shared" si="21"/>
        <v>5.68</v>
      </c>
      <c r="AC18" s="4">
        <f t="shared" si="22"/>
        <v>5.67</v>
      </c>
      <c r="AD18" s="4" t="b">
        <f t="shared" si="1"/>
        <v>0</v>
      </c>
      <c r="AE18" s="4" t="b">
        <f t="shared" si="2"/>
        <v>0</v>
      </c>
      <c r="AF18" s="37" t="str">
        <f>HLOOKUP(U18,참조표!$E$2:$H$3,2,TRUE)</f>
        <v>중</v>
      </c>
      <c r="AG18" s="37" t="str">
        <f>INDEX(참조표!$C$10:$F$13,MATCH(F18,참조표!$B$10:$B$13,0),MATCH(AF18,참조표!$C$9:$F$9,0))</f>
        <v>중33</v>
      </c>
      <c r="AH18" s="37" t="str">
        <f>VLOOKUP(G18,참조표!$A$10:$F$13,MATCH(AF18,참조표!$C$9:$F$9,0)+2,FALSE)</f>
        <v>중33</v>
      </c>
      <c r="AI18" s="37" t="str">
        <f>VLOOKUP(F18,참조표!$B$10:$F$13,MATCH(U18,참조표!$C$8:$F$8,1)+1,FALSE)</f>
        <v>중33</v>
      </c>
      <c r="AJ18" s="37" t="str">
        <f>HLOOKUP(U18,참조표!$C$8:$F$13,MATCH(F18,참조표!$B$10:$B$13,0)+2,TRUE)</f>
        <v>중33</v>
      </c>
      <c r="AK18" s="37" t="str">
        <f>HLOOKUP(AF18,참조표!$C$9:$F$13,MATCH(G18,참조표!$A$10:$A$13,0)+1,FALSE)</f>
        <v>중33</v>
      </c>
      <c r="AL18" s="37" t="str">
        <f t="shared" si="3"/>
        <v>정리</v>
      </c>
      <c r="AS18" s="127"/>
      <c r="AT18" s="98"/>
      <c r="AU18" s="85" t="s">
        <v>51</v>
      </c>
      <c r="AV18" s="64">
        <f t="shared" si="49"/>
        <v>0</v>
      </c>
      <c r="AW18" s="65" t="str">
        <f t="shared" si="50"/>
        <v>NV</v>
      </c>
      <c r="AX18" s="65">
        <f t="shared" si="51"/>
        <v>0</v>
      </c>
      <c r="AY18" s="66">
        <f t="shared" si="52"/>
        <v>0</v>
      </c>
    </row>
    <row r="19" spans="1:51" ht="18.600000000000001" thickTop="1" thickBot="1" x14ac:dyDescent="0.45">
      <c r="A19" s="123" t="s">
        <v>39</v>
      </c>
      <c r="B19" s="124"/>
      <c r="C19" s="124"/>
      <c r="D19" s="124"/>
      <c r="E19" s="124"/>
      <c r="F19" s="124"/>
      <c r="G19" s="125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9">
        <f>SUM(R4:R18)</f>
        <v>58</v>
      </c>
      <c r="S19" s="5"/>
      <c r="T19" s="9">
        <f>SUM(T4:T18)</f>
        <v>25</v>
      </c>
      <c r="U19" s="5"/>
      <c r="V19" s="10"/>
      <c r="W19" s="10"/>
      <c r="X19" s="10"/>
      <c r="Y19" s="10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S19" s="129"/>
      <c r="AT19" s="103"/>
      <c r="AU19" s="87" t="s">
        <v>50</v>
      </c>
      <c r="AV19" s="71">
        <f t="shared" si="49"/>
        <v>0</v>
      </c>
      <c r="AW19" s="69" t="str">
        <f t="shared" si="50"/>
        <v>NV</v>
      </c>
      <c r="AX19" s="69">
        <f t="shared" si="51"/>
        <v>0</v>
      </c>
      <c r="AY19" s="70">
        <f t="shared" si="52"/>
        <v>0</v>
      </c>
    </row>
    <row r="20" spans="1:51" ht="18" thickTop="1" x14ac:dyDescent="0.4">
      <c r="A20" s="107" t="s">
        <v>42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9"/>
      <c r="S20" s="4">
        <f>AVERAGE(S4:S18)</f>
        <v>2.5384615384615383</v>
      </c>
      <c r="T20" s="6"/>
      <c r="U20" s="6"/>
      <c r="V20" s="7"/>
      <c r="W20" s="7"/>
      <c r="X20" s="7"/>
      <c r="Y20" s="7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</row>
  </sheetData>
  <mergeCells count="23">
    <mergeCell ref="B2:C2"/>
    <mergeCell ref="BH9:BJ9"/>
    <mergeCell ref="BK9:BM9"/>
    <mergeCell ref="A20:R20"/>
    <mergeCell ref="A1:AL1"/>
    <mergeCell ref="AN4:AN5"/>
    <mergeCell ref="AN7:AO7"/>
    <mergeCell ref="AN8:AO8"/>
    <mergeCell ref="AN9:AO9"/>
    <mergeCell ref="AN6:AO6"/>
    <mergeCell ref="AN15:AN17"/>
    <mergeCell ref="A19:G19"/>
    <mergeCell ref="AS4:AS7"/>
    <mergeCell ref="AS8:AS11"/>
    <mergeCell ref="AS12:AS15"/>
    <mergeCell ref="AS16:AS19"/>
    <mergeCell ref="AT4:AT7"/>
    <mergeCell ref="BE9:BG9"/>
    <mergeCell ref="AT8:AT11"/>
    <mergeCell ref="AT12:AT15"/>
    <mergeCell ref="AT16:AT19"/>
    <mergeCell ref="BA9:BA10"/>
    <mergeCell ref="BB9:BD9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0A304-E7B2-4F15-A87B-8480ECF43DDF}">
  <dimension ref="A1:BM20"/>
  <sheetViews>
    <sheetView tabSelected="1" topLeftCell="D1" zoomScaleNormal="100" workbookViewId="0">
      <selection activeCell="Z9" sqref="Z9"/>
    </sheetView>
  </sheetViews>
  <sheetFormatPr defaultRowHeight="17.399999999999999" x14ac:dyDescent="0.4"/>
  <cols>
    <col min="1" max="1" width="13.09765625" hidden="1" customWidth="1"/>
    <col min="2" max="2" width="11.19921875" hidden="1" customWidth="1"/>
    <col min="3" max="3" width="11.796875" hidden="1" customWidth="1"/>
    <col min="4" max="4" width="19" customWidth="1"/>
    <col min="5" max="5" width="8.5" customWidth="1"/>
    <col min="6" max="6" width="5.69921875" customWidth="1"/>
    <col min="7" max="7" width="7" customWidth="1"/>
    <col min="8" max="8" width="7" hidden="1" customWidth="1"/>
    <col min="9" max="9" width="10.69921875" hidden="1" customWidth="1"/>
    <col min="10" max="10" width="7.69921875" customWidth="1"/>
    <col min="11" max="12" width="7.69921875" hidden="1" customWidth="1"/>
    <col min="13" max="13" width="10.69921875" hidden="1" customWidth="1"/>
    <col min="14" max="16" width="7.69921875" hidden="1" customWidth="1"/>
    <col min="17" max="17" width="15.69921875" hidden="1" customWidth="1"/>
    <col min="18" max="18" width="5.69921875" customWidth="1"/>
    <col min="19" max="22" width="5.69921875" hidden="1" customWidth="1"/>
    <col min="23" max="23" width="10.69921875" hidden="1" customWidth="1"/>
    <col min="24" max="25" width="5.69921875" hidden="1" customWidth="1"/>
    <col min="26" max="26" width="8.69921875" customWidth="1"/>
    <col min="27" max="29" width="7.69921875" hidden="1" customWidth="1"/>
    <col min="30" max="31" width="8.796875" hidden="1" customWidth="1"/>
    <col min="32" max="32" width="6.59765625" customWidth="1"/>
    <col min="33" max="33" width="8.69921875" hidden="1" customWidth="1"/>
    <col min="34" max="37" width="10.69921875" hidden="1" customWidth="1"/>
    <col min="38" max="38" width="5.69921875" customWidth="1"/>
    <col min="39" max="39" width="3.69921875" customWidth="1"/>
    <col min="40" max="43" width="11.69921875" hidden="1" customWidth="1"/>
    <col min="44" max="44" width="3.69921875" hidden="1" customWidth="1"/>
    <col min="45" max="51" width="8.796875" hidden="1" customWidth="1"/>
    <col min="52" max="52" width="3.59765625" hidden="1" customWidth="1"/>
    <col min="53" max="53" width="7.296875" style="79" hidden="1" customWidth="1"/>
    <col min="54" max="65" width="0" hidden="1" customWidth="1"/>
  </cols>
  <sheetData>
    <row r="1" spans="1:65" ht="21" x14ac:dyDescent="0.4">
      <c r="A1" s="110" t="s">
        <v>25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</row>
    <row r="2" spans="1:65" ht="18" thickBot="1" x14ac:dyDescent="0.45">
      <c r="A2" s="17" t="s">
        <v>83</v>
      </c>
      <c r="B2" s="106">
        <f ca="1">NOW()</f>
        <v>45574.748383680555</v>
      </c>
      <c r="C2" s="106"/>
      <c r="D2" s="19"/>
      <c r="E2" s="1"/>
      <c r="F2" s="1"/>
    </row>
    <row r="3" spans="1:65" ht="33" customHeight="1" thickTop="1" thickBot="1" x14ac:dyDescent="0.45">
      <c r="A3" s="3" t="s">
        <v>43</v>
      </c>
      <c r="B3" s="12" t="s">
        <v>103</v>
      </c>
      <c r="C3" s="12" t="s">
        <v>104</v>
      </c>
      <c r="D3" s="2" t="s">
        <v>0</v>
      </c>
      <c r="E3" s="2" t="s">
        <v>2</v>
      </c>
      <c r="F3" s="18" t="s">
        <v>87</v>
      </c>
      <c r="G3" s="3" t="s">
        <v>4</v>
      </c>
      <c r="H3" s="3" t="s">
        <v>102</v>
      </c>
      <c r="I3" s="3" t="s">
        <v>85</v>
      </c>
      <c r="J3" s="12" t="s">
        <v>105</v>
      </c>
      <c r="K3" s="12" t="s">
        <v>106</v>
      </c>
      <c r="L3" s="12" t="s">
        <v>107</v>
      </c>
      <c r="M3" s="12" t="s">
        <v>97</v>
      </c>
      <c r="N3" s="12" t="s">
        <v>99</v>
      </c>
      <c r="O3" s="12" t="s">
        <v>101</v>
      </c>
      <c r="P3" s="12" t="s">
        <v>100</v>
      </c>
      <c r="Q3" s="12" t="s">
        <v>98</v>
      </c>
      <c r="R3" s="12" t="s">
        <v>88</v>
      </c>
      <c r="S3" s="12" t="s">
        <v>89</v>
      </c>
      <c r="T3" s="12" t="s">
        <v>90</v>
      </c>
      <c r="U3" s="12" t="s">
        <v>91</v>
      </c>
      <c r="V3" s="12" t="s">
        <v>92</v>
      </c>
      <c r="W3" s="12" t="s">
        <v>108</v>
      </c>
      <c r="X3" s="12" t="s">
        <v>84</v>
      </c>
      <c r="Y3" s="12" t="s">
        <v>86</v>
      </c>
      <c r="Z3" s="3" t="s">
        <v>41</v>
      </c>
      <c r="AA3" s="12" t="s">
        <v>93</v>
      </c>
      <c r="AB3" s="12" t="s">
        <v>94</v>
      </c>
      <c r="AC3" s="12" t="s">
        <v>95</v>
      </c>
      <c r="AD3" s="12" t="s">
        <v>45</v>
      </c>
      <c r="AE3" s="12" t="s">
        <v>46</v>
      </c>
      <c r="AF3" s="3" t="s">
        <v>47</v>
      </c>
      <c r="AG3" s="12" t="s">
        <v>110</v>
      </c>
      <c r="AH3" s="12" t="s">
        <v>111</v>
      </c>
      <c r="AI3" s="12" t="s">
        <v>111</v>
      </c>
      <c r="AJ3" s="12" t="s">
        <v>112</v>
      </c>
      <c r="AK3" s="12" t="s">
        <v>112</v>
      </c>
      <c r="AL3" s="12" t="s">
        <v>96</v>
      </c>
      <c r="AS3" s="81" t="s">
        <v>138</v>
      </c>
      <c r="AT3" s="82" t="s">
        <v>4</v>
      </c>
      <c r="AU3" s="80" t="s">
        <v>47</v>
      </c>
      <c r="AV3" s="73" t="s">
        <v>121</v>
      </c>
      <c r="AW3" s="74" t="s">
        <v>122</v>
      </c>
      <c r="AX3" s="74" t="s">
        <v>123</v>
      </c>
      <c r="AY3" s="75" t="s">
        <v>124</v>
      </c>
      <c r="BA3" s="80" t="s">
        <v>139</v>
      </c>
      <c r="BB3" s="73" t="s">
        <v>52</v>
      </c>
      <c r="BC3" s="74" t="s">
        <v>49</v>
      </c>
      <c r="BD3" s="74" t="s">
        <v>51</v>
      </c>
      <c r="BE3" s="75" t="s">
        <v>50</v>
      </c>
    </row>
    <row r="4" spans="1:65" ht="18" thickTop="1" x14ac:dyDescent="0.4">
      <c r="A4" s="36" t="str">
        <f t="shared" ref="A4:A18" si="0">F4&amp;"-"&amp;LEFT(D4,2)&amp;"-"&amp;RIGHT(E4,2)</f>
        <v>44-왜 -엑셀</v>
      </c>
      <c r="B4" s="37" t="str">
        <f t="shared" ref="B4:B18" si="1">REPLACE(A4,FIND("-",A4)+1,FIND("-",A4,FIND("-",A4)+1)-FIND("-",A4)-1,REPT("#",FIND("-",A4,FIND("-",A4)+1)-FIND("-",A4)-1))</f>
        <v>44-##-엑셀</v>
      </c>
      <c r="C4" s="37" t="str">
        <f t="shared" ref="C4:C18" si="2">REPLACE(A4,SEARCH("-",A4,SEARCH("-",A4)+1)+1,LEN(A4)-SEARCH("-",A4,SEARCH("-",A4)+1),REPT("#",LEN(A4)-SEARCH("-",A4,SEARCH("-",A4)+1)))</f>
        <v>44-왜 -##</v>
      </c>
      <c r="D4" s="38" t="s">
        <v>1</v>
      </c>
      <c r="E4" s="38" t="s">
        <v>3</v>
      </c>
      <c r="F4" s="4">
        <f>VALUE(VLOOKUP(G4, 참조표!$A$2:$B$5, 2, FALSE))</f>
        <v>44</v>
      </c>
      <c r="G4" s="4" t="s">
        <v>5</v>
      </c>
      <c r="H4" s="39" t="str">
        <f>CHOOSE(MATCH(F4,참조표!$B$2:$B$5,0), "에세이", "여행", "건강","IT")</f>
        <v>IT</v>
      </c>
      <c r="I4" s="40">
        <v>44317</v>
      </c>
      <c r="J4" s="4">
        <f>YEAR(I4)</f>
        <v>2021</v>
      </c>
      <c r="K4" s="4">
        <f>MONTH(I4)</f>
        <v>5</v>
      </c>
      <c r="L4" s="4">
        <f>DAY(I4)</f>
        <v>1</v>
      </c>
      <c r="M4" s="40">
        <f>DATE(J4,K4,L4)</f>
        <v>44317</v>
      </c>
      <c r="N4" s="4">
        <f ca="1">DATEDIF(I4,$B$2,"Y")</f>
        <v>3</v>
      </c>
      <c r="O4" s="4">
        <f ca="1">DATEDIF(I4,$B$2,"M")</f>
        <v>41</v>
      </c>
      <c r="P4" s="4">
        <f ca="1">DATEDIF(I4,$B$2,"D")</f>
        <v>1257</v>
      </c>
      <c r="Q4" s="37" t="str">
        <f ca="1">DATEDIF(I4,$B$2,"Y") &amp; "년 " &amp; DATEDIF(I4,$B$2,"YM") &amp; "개월 " &amp; DATEDIF(I4,$B$2,"MD") &amp; "일"</f>
        <v>3년 5개월 8일</v>
      </c>
      <c r="R4" s="4">
        <v>5</v>
      </c>
      <c r="S4" s="4">
        <v>3</v>
      </c>
      <c r="T4" s="4">
        <f>R4-S4</f>
        <v>2</v>
      </c>
      <c r="U4" s="8">
        <f>S4/R4</f>
        <v>0.6</v>
      </c>
      <c r="V4" s="4">
        <f>_xlfn.RANK.EQ(U4,$U$4:$U$18,0)</f>
        <v>7</v>
      </c>
      <c r="W4" s="41">
        <v>45503</v>
      </c>
      <c r="X4" s="42" t="str">
        <f>CHOOSE(WEEKDAY(W4,1),"일","월","화","수","목","금","토")</f>
        <v>화</v>
      </c>
      <c r="Y4" s="42">
        <f ca="1">DATEDIF(W4,$B$2,"D")</f>
        <v>71</v>
      </c>
      <c r="Z4" s="43">
        <v>5.6712300000000004</v>
      </c>
      <c r="AA4" s="4">
        <f>ROUND(Z4,2)</f>
        <v>5.67</v>
      </c>
      <c r="AB4" s="4">
        <f>ROUNDUP(Z4,2)</f>
        <v>5.68</v>
      </c>
      <c r="AC4" s="4">
        <f>ROUNDDOWN(Z4,2)</f>
        <v>5.67</v>
      </c>
      <c r="AD4" s="4" t="b">
        <f>OR(U4&gt;=50%,Z4&gt;=7)</f>
        <v>1</v>
      </c>
      <c r="AE4" s="4" t="b">
        <f>AND(U4&lt;50%, Z4&lt;5)</f>
        <v>0</v>
      </c>
      <c r="AF4" s="37" t="str">
        <f>HLOOKUP(U4,참조표!$E$2:$H$3,2,TRUE)</f>
        <v>상</v>
      </c>
      <c r="AG4" s="37" t="str">
        <f>INDEX(참조표!$C$10:$F$13,MATCH(F4,참조표!$B$10:$B$13,0),MATCH(AF4,참조표!$C$9:$F$9,0))</f>
        <v>상44</v>
      </c>
      <c r="AH4" s="37" t="str">
        <f>VLOOKUP(G4,참조표!$A$10:$F$13,MATCH(AF4,참조표!$C$9:$F$9,0)+2,FALSE)</f>
        <v>상44</v>
      </c>
      <c r="AI4" s="37" t="str">
        <f>VLOOKUP(F4,참조표!$B$10:$F$13,MATCH(U4,참조표!$C$8:$F$8,1)+1,FALSE)</f>
        <v>상44</v>
      </c>
      <c r="AJ4" s="37" t="str">
        <f>HLOOKUP(U4,참조표!$C$8:$F$13,MATCH(F4,참조표!$B$10:$B$13,0)+2,TRUE)</f>
        <v>상44</v>
      </c>
      <c r="AK4" s="37" t="str">
        <f>HLOOKUP(AF4,참조표!$C$9:$F$13,MATCH(G4,참조표!$A$10:$A$13,0)+1,FALSE)</f>
        <v>상44</v>
      </c>
      <c r="AL4" s="37" t="str">
        <f>IF(AND(G4="IT", OR(U4&gt;=60%, Z4&gt;5)), "보유", IF(AND(OR(G4="에세이", G4="건강", G4="여행"),OR(U5&gt;=75%, Z5&gt;=7)), "보유", "정리"))</f>
        <v>보유</v>
      </c>
      <c r="AN4" s="111" t="s">
        <v>62</v>
      </c>
      <c r="AO4" s="45" t="s">
        <v>53</v>
      </c>
      <c r="AP4" s="46">
        <f>COUNTA(D4:D18)</f>
        <v>15</v>
      </c>
      <c r="AS4" s="126">
        <v>11</v>
      </c>
      <c r="AT4" s="97" t="s">
        <v>8</v>
      </c>
      <c r="AU4" s="83" t="s">
        <v>52</v>
      </c>
      <c r="AV4" s="84">
        <f>SUMIFS($R$4:$R$18,$G$4:$G$18,"="&amp;$AT$4,$AF$4:$AF$18,"="&amp;AU4)</f>
        <v>0</v>
      </c>
      <c r="AW4" s="62" t="str">
        <f>IFERROR(AVERAGEIFS($R$4:$R$18,$G$4:$G$18,"="&amp;$AT$4,$AF$4:$AF$18,"="&amp;AU4),"NV")</f>
        <v>NV</v>
      </c>
      <c r="AX4" s="62">
        <f>_xlfn.MAXIFS($R$4:$R$18,$G$4:$G$18,"="&amp;$AT$4,$AF$4:$AF$18,"="&amp;AU4)</f>
        <v>0</v>
      </c>
      <c r="AY4" s="63">
        <f>_xlfn.MINIFS($R$4:$R$18,$G$4:$G$18,"="&amp;$AT$4,$AF$4:$AF$18,"="&amp;AU4)</f>
        <v>0</v>
      </c>
      <c r="BA4" s="76" t="s">
        <v>8</v>
      </c>
      <c r="BB4" s="61">
        <f t="shared" ref="BB4:BE7" si="3">COUNTIFS($G$4:$G$18,"="&amp;$BA4,$AF$4:$AF$18,"="&amp;BB$3)</f>
        <v>0</v>
      </c>
      <c r="BC4" s="62">
        <f t="shared" si="3"/>
        <v>0</v>
      </c>
      <c r="BD4" s="62">
        <f t="shared" si="3"/>
        <v>2</v>
      </c>
      <c r="BE4" s="63">
        <f t="shared" si="3"/>
        <v>1</v>
      </c>
    </row>
    <row r="5" spans="1:65" ht="18" thickBot="1" x14ac:dyDescent="0.45">
      <c r="A5" s="36" t="str">
        <f t="shared" si="0"/>
        <v>11-봄여-계절</v>
      </c>
      <c r="B5" s="37" t="str">
        <f t="shared" si="1"/>
        <v>11-##-계절</v>
      </c>
      <c r="C5" s="37" t="str">
        <f t="shared" si="2"/>
        <v>11-봄여-##</v>
      </c>
      <c r="D5" s="4" t="s">
        <v>6</v>
      </c>
      <c r="E5" s="4" t="s">
        <v>7</v>
      </c>
      <c r="F5" s="4">
        <f>VALUE(VLOOKUP(G5, 참조표!$A$2:$B$5, 2, FALSE))</f>
        <v>11</v>
      </c>
      <c r="G5" s="4" t="s">
        <v>8</v>
      </c>
      <c r="H5" s="39" t="str">
        <f>CHOOSE(MATCH(F5,참조표!$B$2:$B$5,0), "에세이", "여행", "건강","IT")</f>
        <v>에세이</v>
      </c>
      <c r="I5" s="40">
        <v>45272</v>
      </c>
      <c r="J5" s="4">
        <f>YEAR(I5)</f>
        <v>2023</v>
      </c>
      <c r="K5" s="4">
        <f>MONTH(I5)</f>
        <v>12</v>
      </c>
      <c r="L5" s="4">
        <f>DAY(I5)</f>
        <v>12</v>
      </c>
      <c r="M5" s="40">
        <f>DATE(J5,K5,L5)</f>
        <v>45272</v>
      </c>
      <c r="N5" s="4">
        <f ca="1">DATEDIF(I5,$B$2,"Y")</f>
        <v>0</v>
      </c>
      <c r="O5" s="4">
        <f ca="1">DATEDIF(I5,$B$2,"M")</f>
        <v>9</v>
      </c>
      <c r="P5" s="4">
        <f ca="1">DATEDIF(I5,$B$2,"D")</f>
        <v>302</v>
      </c>
      <c r="Q5" s="37" t="str">
        <f ca="1">DATEDIF(I5,$B$2,"Y") &amp; "년 " &amp; DATEDIF(I5,$B$2,"YM") &amp; "개월 " &amp; DATEDIF(I5,$B$2,"MD") &amp; "일"</f>
        <v>0년 9개월 27일</v>
      </c>
      <c r="R5" s="4">
        <v>7</v>
      </c>
      <c r="S5" s="4">
        <v>2</v>
      </c>
      <c r="T5" s="4">
        <f>R5-S5</f>
        <v>5</v>
      </c>
      <c r="U5" s="8">
        <f>S5/R5</f>
        <v>0.2857142857142857</v>
      </c>
      <c r="V5" s="4">
        <f>_xlfn.RANK.EQ(U5,$U$4:$U$18,0)</f>
        <v>12</v>
      </c>
      <c r="W5" s="41">
        <v>45528</v>
      </c>
      <c r="X5" s="42" t="str">
        <f>CHOOSE(WEEKDAY(W5,1),"일","월","화","수","목","금","토")</f>
        <v>토</v>
      </c>
      <c r="Y5" s="42">
        <f ca="1">DATEDIF(W5,$B$2,"D")</f>
        <v>46</v>
      </c>
      <c r="Z5" s="43">
        <v>8.3375599999999999</v>
      </c>
      <c r="AA5" s="4">
        <f>ROUND(Z5,2)</f>
        <v>8.34</v>
      </c>
      <c r="AB5" s="4">
        <f>ROUNDUP(Z5,2)</f>
        <v>8.34</v>
      </c>
      <c r="AC5" s="4">
        <f>ROUNDDOWN(Z5,2)</f>
        <v>8.33</v>
      </c>
      <c r="AD5" s="4" t="b">
        <f>OR(U5&gt;=50%,Z5&gt;=7)</f>
        <v>1</v>
      </c>
      <c r="AE5" s="4" t="b">
        <f>AND(U5&lt;50%, Z5&lt;5)</f>
        <v>0</v>
      </c>
      <c r="AF5" s="37" t="str">
        <f>HLOOKUP(U5,참조표!$E$2:$H$3,2,TRUE)</f>
        <v>중</v>
      </c>
      <c r="AG5" s="37" t="str">
        <f>INDEX(참조표!$C$10:$F$13,MATCH(F5,참조표!$B$10:$B$13,0),MATCH(AF5,참조표!$C$9:$F$9,0))</f>
        <v>중11</v>
      </c>
      <c r="AH5" s="37" t="str">
        <f>VLOOKUP(G5,참조표!$A$10:$F$13,MATCH(AF5,참조표!$C$9:$F$9,0)+2,FALSE)</f>
        <v>중11</v>
      </c>
      <c r="AI5" s="37" t="str">
        <f>VLOOKUP(F5,참조표!$B$10:$F$13,MATCH(U5,참조표!$C$8:$F$8,1)+1,FALSE)</f>
        <v>중11</v>
      </c>
      <c r="AJ5" s="37" t="str">
        <f>HLOOKUP(U5,참조표!$C$8:$F$13,MATCH(F5,참조표!$B$10:$B$13,0)+2,TRUE)</f>
        <v>중11</v>
      </c>
      <c r="AK5" s="37" t="str">
        <f>HLOOKUP(AF5,참조표!$C$9:$F$13,MATCH(G5,참조표!$A$10:$A$13,0)+1,FALSE)</f>
        <v>중11</v>
      </c>
      <c r="AL5" s="37" t="str">
        <f>IF(AND(G5="IT", OR(U5&gt;=60%, Z5&gt;5)), "보유", IF(AND(OR(G5="에세이", G5="건강", G5="여행"),OR(U6&gt;=75%, Z6&gt;=7)), "보유", "정리"))</f>
        <v>보유</v>
      </c>
      <c r="AN5" s="112"/>
      <c r="AO5" s="48" t="s">
        <v>54</v>
      </c>
      <c r="AP5" s="49">
        <f>COUNT(Z4:Z18)</f>
        <v>15</v>
      </c>
      <c r="AS5" s="127"/>
      <c r="AT5" s="98"/>
      <c r="AU5" s="85" t="s">
        <v>49</v>
      </c>
      <c r="AV5" s="86">
        <f>SUMIFS($R$4:$R$18,$G$4:$G$18,"="&amp;$AT$4,$AF$4:$AF$18,"="&amp;AU5)</f>
        <v>0</v>
      </c>
      <c r="AW5" s="65" t="str">
        <f>IFERROR(AVERAGEIFS($R$4:$R$18,$G$4:$G$18,"="&amp;$AT$4,$AF$4:$AF$18,"="&amp;AU5),"NV")</f>
        <v>NV</v>
      </c>
      <c r="AX5" s="65">
        <f>_xlfn.MAXIFS($R$4:$R$18,$G$4:$G$18,"="&amp;$AT$4,$AF$4:$AF$18,"="&amp;AU5)</f>
        <v>0</v>
      </c>
      <c r="AY5" s="66">
        <f>_xlfn.MINIFS($R$4:$R$18,$G$4:$G$18,"="&amp;$AT$4,$AF$4:$AF$18,"="&amp;AU5)</f>
        <v>0</v>
      </c>
      <c r="BA5" s="78" t="s">
        <v>14</v>
      </c>
      <c r="BB5" s="64">
        <f t="shared" si="3"/>
        <v>1</v>
      </c>
      <c r="BC5" s="65">
        <f t="shared" si="3"/>
        <v>1</v>
      </c>
      <c r="BD5" s="65">
        <f t="shared" si="3"/>
        <v>2</v>
      </c>
      <c r="BE5" s="66">
        <f t="shared" si="3"/>
        <v>0</v>
      </c>
    </row>
    <row r="6" spans="1:65" ht="18.600000000000001" thickTop="1" thickBot="1" x14ac:dyDescent="0.45">
      <c r="A6" s="36" t="str">
        <f t="shared" si="0"/>
        <v>33-다 -감량</v>
      </c>
      <c r="B6" s="37" t="str">
        <f t="shared" si="1"/>
        <v>33-##-감량</v>
      </c>
      <c r="C6" s="37" t="str">
        <f t="shared" si="2"/>
        <v>33-다 -##</v>
      </c>
      <c r="D6" s="38" t="s">
        <v>9</v>
      </c>
      <c r="E6" s="38" t="s">
        <v>10</v>
      </c>
      <c r="F6" s="4">
        <f>VALUE(VLOOKUP(G6, 참조표!$A$2:$B$5, 2, FALSE))</f>
        <v>33</v>
      </c>
      <c r="G6" s="4" t="s">
        <v>11</v>
      </c>
      <c r="H6" s="39" t="str">
        <f>CHOOSE(MATCH(F6,참조표!$B$2:$B$5,0), "에세이", "여행", "건강","IT")</f>
        <v>건강</v>
      </c>
      <c r="I6" s="40">
        <v>45046</v>
      </c>
      <c r="J6" s="4">
        <f>YEAR(I6)</f>
        <v>2023</v>
      </c>
      <c r="K6" s="4">
        <f>MONTH(I6)</f>
        <v>4</v>
      </c>
      <c r="L6" s="4">
        <f>DAY(I6)</f>
        <v>30</v>
      </c>
      <c r="M6" s="40">
        <f>DATE(J6,K6,L6)</f>
        <v>45046</v>
      </c>
      <c r="N6" s="4">
        <f ca="1">DATEDIF(I6,$B$2,"Y")</f>
        <v>1</v>
      </c>
      <c r="O6" s="4">
        <f ca="1">DATEDIF(I6,$B$2,"M")</f>
        <v>17</v>
      </c>
      <c r="P6" s="4">
        <f ca="1">DATEDIF(I6,$B$2,"D")</f>
        <v>528</v>
      </c>
      <c r="Q6" s="37" t="str">
        <f ca="1">DATEDIF(I6,$B$2,"Y") &amp; "년 " &amp; DATEDIF(I6,$B$2,"YM") &amp; "개월 " &amp; DATEDIF(I6,$B$2,"MD") &amp; "일"</f>
        <v>1년 5개월 9일</v>
      </c>
      <c r="R6" s="4">
        <v>3</v>
      </c>
      <c r="S6" s="4">
        <v>3</v>
      </c>
      <c r="T6" s="4"/>
      <c r="U6" s="8">
        <f>S6/R6</f>
        <v>1</v>
      </c>
      <c r="V6" s="4">
        <f>_xlfn.RANK.EQ(U6,$U$4:$U$18,0)</f>
        <v>1</v>
      </c>
      <c r="W6" s="41">
        <v>45511</v>
      </c>
      <c r="X6" s="42" t="str">
        <f>CHOOSE(WEEKDAY(W6,1),"일","월","화","수","목","금","토")</f>
        <v>수</v>
      </c>
      <c r="Y6" s="42">
        <f ca="1">DATEDIF(W6,$B$2,"D")</f>
        <v>63</v>
      </c>
      <c r="Z6" s="43">
        <v>3.2163400000000002</v>
      </c>
      <c r="AA6" s="4">
        <f>ROUND(Z6,2)</f>
        <v>3.22</v>
      </c>
      <c r="AB6" s="4">
        <f>ROUNDUP(Z6,2)</f>
        <v>3.2199999999999998</v>
      </c>
      <c r="AC6" s="4">
        <f>ROUNDDOWN(Z6,2)</f>
        <v>3.21</v>
      </c>
      <c r="AD6" s="4" t="b">
        <f>OR(U6&gt;=50%,Z6&gt;=7)</f>
        <v>1</v>
      </c>
      <c r="AE6" s="4" t="b">
        <f>AND(U6&lt;50%, Z6&lt;5)</f>
        <v>0</v>
      </c>
      <c r="AF6" s="37" t="str">
        <f>HLOOKUP(U6,참조표!$E$2:$H$3,2,TRUE)</f>
        <v>극상</v>
      </c>
      <c r="AG6" s="37" t="str">
        <f>INDEX(참조표!$C$10:$F$13,MATCH(F6,참조표!$B$10:$B$13,0),MATCH(AF6,참조표!$C$9:$F$9,0))</f>
        <v>극상33</v>
      </c>
      <c r="AH6" s="37" t="str">
        <f>VLOOKUP(G6,참조표!$A$10:$F$13,MATCH(AF6,참조표!$C$9:$F$9,0)+2,FALSE)</f>
        <v>극상33</v>
      </c>
      <c r="AI6" s="37" t="str">
        <f>VLOOKUP(F6,참조표!$B$10:$F$13,MATCH(U6,참조표!$C$8:$F$8,1)+1,FALSE)</f>
        <v>극상33</v>
      </c>
      <c r="AJ6" s="37" t="str">
        <f>HLOOKUP(U6,참조표!$C$8:$F$13,MATCH(F6,참조표!$B$10:$B$13,0)+2,TRUE)</f>
        <v>극상33</v>
      </c>
      <c r="AK6" s="37" t="str">
        <f>HLOOKUP(AF6,참조표!$C$9:$F$13,MATCH(G6,참조표!$A$10:$A$13,0)+1,FALSE)</f>
        <v>극상33</v>
      </c>
      <c r="AL6" s="37" t="str">
        <f>IF(AND(G6="IT", OR(U6&gt;=60%, Z6&gt;5)), "보유", IF(AND(OR(G6="에세이", G6="건강", G6="여행"),OR(U7&gt;=75%, Z7&gt;=7)), "보유", "정리"))</f>
        <v>보유</v>
      </c>
      <c r="AN6" s="118" t="s">
        <v>64</v>
      </c>
      <c r="AO6" s="119"/>
      <c r="AP6" s="50">
        <f>COUNTBLANK(T4:T18)</f>
        <v>4</v>
      </c>
      <c r="AS6" s="127"/>
      <c r="AT6" s="98"/>
      <c r="AU6" s="85" t="s">
        <v>51</v>
      </c>
      <c r="AV6" s="86">
        <f>SUMIFS($R$4:$R$18,$G$4:$G$18,"="&amp;$AT$4,$AF$4:$AF$18,"="&amp;AU6)</f>
        <v>10</v>
      </c>
      <c r="AW6" s="65">
        <f>IFERROR(AVERAGEIFS($R$4:$R$18,$G$4:$G$18,"="&amp;$AT$4,$AF$4:$AF$18,"="&amp;AU6),"NV")</f>
        <v>5</v>
      </c>
      <c r="AX6" s="65">
        <f>_xlfn.MAXIFS($R$4:$R$18,$G$4:$G$18,"="&amp;$AT$4,$AF$4:$AF$18,"="&amp;AU6)</f>
        <v>7</v>
      </c>
      <c r="AY6" s="66">
        <f>_xlfn.MINIFS($R$4:$R$18,$G$4:$G$18,"="&amp;$AT$4,$AF$4:$AF$18,"="&amp;AU6)</f>
        <v>3</v>
      </c>
      <c r="BA6" s="78" t="s">
        <v>11</v>
      </c>
      <c r="BB6" s="64">
        <f t="shared" si="3"/>
        <v>1</v>
      </c>
      <c r="BC6" s="65">
        <f t="shared" si="3"/>
        <v>0</v>
      </c>
      <c r="BD6" s="65">
        <f t="shared" si="3"/>
        <v>1</v>
      </c>
      <c r="BE6" s="66">
        <f t="shared" si="3"/>
        <v>1</v>
      </c>
    </row>
    <row r="7" spans="1:65" ht="18.600000000000001" thickTop="1" thickBot="1" x14ac:dyDescent="0.45">
      <c r="A7" s="36" t="str">
        <f t="shared" si="0"/>
        <v>22-갈 -여행</v>
      </c>
      <c r="B7" s="37" t="str">
        <f t="shared" si="1"/>
        <v>22-##-여행</v>
      </c>
      <c r="C7" s="37" t="str">
        <f t="shared" si="2"/>
        <v>22-갈 -##</v>
      </c>
      <c r="D7" s="38" t="s">
        <v>12</v>
      </c>
      <c r="E7" s="38" t="s">
        <v>13</v>
      </c>
      <c r="F7" s="4">
        <f>VALUE(VLOOKUP(G7, 참조표!$A$2:$B$5, 2, FALSE))</f>
        <v>22</v>
      </c>
      <c r="G7" s="4" t="s">
        <v>14</v>
      </c>
      <c r="H7" s="39" t="str">
        <f>CHOOSE(MATCH(F7,참조표!$B$2:$B$5,0), "에세이", "여행", "건강","IT")</f>
        <v>여행</v>
      </c>
      <c r="I7" s="40">
        <v>44635</v>
      </c>
      <c r="J7" s="4">
        <f>YEAR(I7)</f>
        <v>2022</v>
      </c>
      <c r="K7" s="4">
        <f>MONTH(I7)</f>
        <v>3</v>
      </c>
      <c r="L7" s="4">
        <f>DAY(I7)</f>
        <v>15</v>
      </c>
      <c r="M7" s="40">
        <f>DATE(J7,K7,L7)</f>
        <v>44635</v>
      </c>
      <c r="N7" s="4">
        <f ca="1">DATEDIF(I7,$B$2,"Y")</f>
        <v>2</v>
      </c>
      <c r="O7" s="4">
        <f ca="1">DATEDIF(I7,$B$2,"M")</f>
        <v>30</v>
      </c>
      <c r="P7" s="4">
        <f ca="1">DATEDIF(I7,$B$2,"D")</f>
        <v>939</v>
      </c>
      <c r="Q7" s="37" t="str">
        <f ca="1">DATEDIF(I7,$B$2,"Y") &amp; "년 " &amp; DATEDIF(I7,$B$2,"YM") &amp; "개월 " &amp; DATEDIF(I7,$B$2,"MD") &amp; "일"</f>
        <v>2년 6개월 24일</v>
      </c>
      <c r="R7" s="4">
        <v>3</v>
      </c>
      <c r="S7" s="4">
        <v>1</v>
      </c>
      <c r="T7" s="4">
        <f>R7-S7</f>
        <v>2</v>
      </c>
      <c r="U7" s="8">
        <f>S7/R7</f>
        <v>0.33333333333333331</v>
      </c>
      <c r="V7" s="4">
        <f>_xlfn.RANK.EQ(U7,$U$4:$U$18,0)</f>
        <v>9</v>
      </c>
      <c r="W7" s="41">
        <v>45524</v>
      </c>
      <c r="X7" s="42" t="str">
        <f>CHOOSE(WEEKDAY(W7,1),"일","월","화","수","목","금","토")</f>
        <v>화</v>
      </c>
      <c r="Y7" s="42">
        <f ca="1">DATEDIF(W7,$B$2,"D")</f>
        <v>50</v>
      </c>
      <c r="Z7" s="43">
        <v>7.2111499999999999</v>
      </c>
      <c r="AA7" s="4">
        <f>ROUND(Z7,2)</f>
        <v>7.21</v>
      </c>
      <c r="AB7" s="4">
        <f>ROUNDUP(Z7,2)</f>
        <v>7.22</v>
      </c>
      <c r="AC7" s="4">
        <f>ROUNDDOWN(Z7,2)</f>
        <v>7.21</v>
      </c>
      <c r="AD7" s="4" t="b">
        <f>OR(U7&gt;=50%,Z7&gt;=7)</f>
        <v>1</v>
      </c>
      <c r="AE7" s="4" t="b">
        <f>AND(U7&lt;50%, Z7&lt;5)</f>
        <v>0</v>
      </c>
      <c r="AF7" s="37" t="str">
        <f>HLOOKUP(U7,참조표!$E$2:$H$3,2,TRUE)</f>
        <v>중</v>
      </c>
      <c r="AG7" s="37" t="str">
        <f>INDEX(참조표!$C$10:$F$13,MATCH(F7,참조표!$B$10:$B$13,0),MATCH(AF7,참조표!$C$9:$F$9,0))</f>
        <v>중22</v>
      </c>
      <c r="AH7" s="37" t="str">
        <f>VLOOKUP(G7,참조표!$A$10:$F$13,MATCH(AF7,참조표!$C$9:$F$9,0)+2,FALSE)</f>
        <v>중22</v>
      </c>
      <c r="AI7" s="37" t="str">
        <f>VLOOKUP(F7,참조표!$B$10:$F$13,MATCH(U7,참조표!$C$8:$F$8,1)+1,FALSE)</f>
        <v>중22</v>
      </c>
      <c r="AJ7" s="37" t="str">
        <f>HLOOKUP(U7,참조표!$C$8:$F$13,MATCH(F7,참조표!$B$10:$B$13,0)+2,TRUE)</f>
        <v>중22</v>
      </c>
      <c r="AK7" s="37" t="str">
        <f>HLOOKUP(AF7,참조표!$C$9:$F$13,MATCH(G7,참조표!$A$10:$A$13,0)+1,FALSE)</f>
        <v>중22</v>
      </c>
      <c r="AL7" s="37" t="str">
        <f>IF(AND(G7="IT", OR(U7&gt;=60%, Z7&gt;5)), "보유", IF(AND(OR(G7="에세이", G7="건강", G7="여행"),OR(U8&gt;=75%, Z8&gt;=7)), "보유", "정리"))</f>
        <v>보유</v>
      </c>
      <c r="AN7" s="111" t="s">
        <v>55</v>
      </c>
      <c r="AO7" s="113"/>
      <c r="AP7" s="46">
        <f>MAX(Z4:Z18)</f>
        <v>9.1002299999999998</v>
      </c>
      <c r="AS7" s="128"/>
      <c r="AT7" s="99"/>
      <c r="AU7" s="87" t="s">
        <v>50</v>
      </c>
      <c r="AV7" s="88">
        <f>SUMIFS($R$4:$R$18,$G$4:$G$18,"="&amp;$AT$4,$AF$4:$AF$18,"="&amp;AU7)</f>
        <v>2</v>
      </c>
      <c r="AW7" s="69">
        <f>IFERROR(AVERAGEIFS($R$4:$R$18,$G$4:$G$18,"="&amp;$AT$4,$AF$4:$AF$18,"="&amp;AU7),"NV")</f>
        <v>2</v>
      </c>
      <c r="AX7" s="69">
        <f>_xlfn.MAXIFS($R$4:$R$18,$G$4:$G$18,"="&amp;$AT$4,$AF$4:$AF$18,"="&amp;AU7)</f>
        <v>2</v>
      </c>
      <c r="AY7" s="70">
        <f>_xlfn.MINIFS($R$4:$R$18,$G$4:$G$18,"="&amp;$AT$4,$AF$4:$AF$18,"="&amp;AU7)</f>
        <v>2</v>
      </c>
      <c r="BA7" s="77" t="s">
        <v>5</v>
      </c>
      <c r="BB7" s="71">
        <f t="shared" si="3"/>
        <v>3</v>
      </c>
      <c r="BC7" s="69">
        <f t="shared" si="3"/>
        <v>2</v>
      </c>
      <c r="BD7" s="69">
        <f t="shared" si="3"/>
        <v>0</v>
      </c>
      <c r="BE7" s="70">
        <f t="shared" si="3"/>
        <v>0</v>
      </c>
    </row>
    <row r="8" spans="1:65" ht="18.600000000000001" thickTop="1" thickBot="1" x14ac:dyDescent="0.45">
      <c r="A8" s="36" t="str">
        <f t="shared" si="0"/>
        <v>44-걸어-파이</v>
      </c>
      <c r="B8" s="37" t="str">
        <f t="shared" si="1"/>
        <v>44-##-파이</v>
      </c>
      <c r="C8" s="37" t="str">
        <f t="shared" si="2"/>
        <v>44-걸어-##</v>
      </c>
      <c r="D8" s="38" t="s">
        <v>15</v>
      </c>
      <c r="E8" s="38" t="s">
        <v>16</v>
      </c>
      <c r="F8" s="4">
        <f>VALUE(VLOOKUP(G8, 참조표!$A$2:$B$5, 2, FALSE))</f>
        <v>44</v>
      </c>
      <c r="G8" s="4" t="s">
        <v>5</v>
      </c>
      <c r="H8" s="39" t="str">
        <f>CHOOSE(MATCH(F8,참조표!$B$2:$B$5,0), "에세이", "여행", "건강","IT")</f>
        <v>IT</v>
      </c>
      <c r="I8" s="40">
        <v>44190</v>
      </c>
      <c r="J8" s="4">
        <f>YEAR(I8)</f>
        <v>2020</v>
      </c>
      <c r="K8" s="4">
        <f>MONTH(I8)</f>
        <v>12</v>
      </c>
      <c r="L8" s="4">
        <f>DAY(I8)</f>
        <v>25</v>
      </c>
      <c r="M8" s="40">
        <f>DATE(J8,K8,L8)</f>
        <v>44190</v>
      </c>
      <c r="N8" s="4">
        <f ca="1">DATEDIF(I8,$B$2,"Y")</f>
        <v>3</v>
      </c>
      <c r="O8" s="4">
        <f ca="1">DATEDIF(I8,$B$2,"M")</f>
        <v>45</v>
      </c>
      <c r="P8" s="4">
        <f ca="1">DATEDIF(I8,$B$2,"D")</f>
        <v>1384</v>
      </c>
      <c r="Q8" s="37" t="str">
        <f ca="1">DATEDIF(I8,$B$2,"Y") &amp; "년 " &amp; DATEDIF(I8,$B$2,"YM") &amp; "개월 " &amp; DATEDIF(I8,$B$2,"MD") &amp; "일"</f>
        <v>3년 9개월 14일</v>
      </c>
      <c r="R8" s="4">
        <v>5</v>
      </c>
      <c r="S8" s="4">
        <v>5</v>
      </c>
      <c r="T8" s="4"/>
      <c r="U8" s="8">
        <f>S8/R8</f>
        <v>1</v>
      </c>
      <c r="V8" s="4">
        <f>_xlfn.RANK.EQ(U8,$U$4:$U$18,0)</f>
        <v>1</v>
      </c>
      <c r="W8" s="41">
        <v>45505</v>
      </c>
      <c r="X8" s="42" t="str">
        <f>CHOOSE(WEEKDAY(W8,1),"일","월","화","수","목","금","토")</f>
        <v>목</v>
      </c>
      <c r="Y8" s="42">
        <f ca="1">DATEDIF(W8,$B$2,"D")</f>
        <v>69</v>
      </c>
      <c r="Z8" s="43">
        <v>4.8661300000000001</v>
      </c>
      <c r="AA8" s="4">
        <f>ROUND(Z8,2)</f>
        <v>4.87</v>
      </c>
      <c r="AB8" s="4">
        <f>ROUNDUP(Z8,2)</f>
        <v>4.87</v>
      </c>
      <c r="AC8" s="4">
        <f>ROUNDDOWN(Z8,2)</f>
        <v>4.8600000000000003</v>
      </c>
      <c r="AD8" s="4" t="b">
        <f>OR(U8&gt;=50%,Z8&gt;=7)</f>
        <v>1</v>
      </c>
      <c r="AE8" s="4" t="b">
        <f>AND(U8&lt;50%, Z8&lt;5)</f>
        <v>0</v>
      </c>
      <c r="AF8" s="37" t="str">
        <f>HLOOKUP(U8,참조표!$E$2:$H$3,2,TRUE)</f>
        <v>극상</v>
      </c>
      <c r="AG8" s="37" t="str">
        <f>INDEX(참조표!$C$10:$F$13,MATCH(F8,참조표!$B$10:$B$13,0),MATCH(AF8,참조표!$C$9:$F$9,0))</f>
        <v>극상44</v>
      </c>
      <c r="AH8" s="37" t="str">
        <f>VLOOKUP(G8,참조표!$A$10:$F$13,MATCH(AF8,참조표!$C$9:$F$9,0)+2,FALSE)</f>
        <v>극상44</v>
      </c>
      <c r="AI8" s="37" t="str">
        <f>VLOOKUP(F8,참조표!$B$10:$F$13,MATCH(U8,참조표!$C$8:$F$8,1)+1,FALSE)</f>
        <v>극상44</v>
      </c>
      <c r="AJ8" s="37" t="str">
        <f>HLOOKUP(U8,참조표!$C$8:$F$13,MATCH(F8,참조표!$B$10:$B$13,0)+2,TRUE)</f>
        <v>극상44</v>
      </c>
      <c r="AK8" s="37" t="str">
        <f>HLOOKUP(AF8,참조표!$C$9:$F$13,MATCH(G8,참조표!$A$10:$A$13,0)+1,FALSE)</f>
        <v>극상44</v>
      </c>
      <c r="AL8" s="37" t="str">
        <f>IF(AND(G8="IT", OR(U8&gt;=60%, Z8&gt;5)), "보유", IF(AND(OR(G8="에세이", G8="건강", G8="여행"),OR(U9&gt;=75%, Z9&gt;=7)), "보유", "정리"))</f>
        <v>보유</v>
      </c>
      <c r="AN8" s="114" t="s">
        <v>56</v>
      </c>
      <c r="AO8" s="115"/>
      <c r="AP8" s="53">
        <f>MIN(Z4:Z18)</f>
        <v>2.1971099999999999</v>
      </c>
      <c r="AS8" s="100">
        <v>22</v>
      </c>
      <c r="AT8" s="102" t="s">
        <v>14</v>
      </c>
      <c r="AU8" s="83" t="s">
        <v>52</v>
      </c>
      <c r="AV8" s="61">
        <f>SUMIFS($R$4:$R$18,$G$4:$G$18,"="&amp;$AT$8,$AF$4:$AF$18,"="&amp;AU8)</f>
        <v>3</v>
      </c>
      <c r="AW8" s="62">
        <f>IFERROR(AVERAGEIFS($R$4:$R$18,$G$4:$G$18,"="&amp;$AT$8,$AF$4:$AF$18,"="&amp;AU8),"NV")</f>
        <v>3</v>
      </c>
      <c r="AX8" s="62">
        <f>_xlfn.MAXIFS($R$4:$R$18,$G$4:$G$18,"="&amp;$AT$8,$AF$4:$AF$18,"="&amp;AU8)</f>
        <v>3</v>
      </c>
      <c r="AY8" s="63">
        <f>_xlfn.MINIFS($R$4:$R$18,$G$4:$G$18,"="&amp;$AT$8,$AF$4:$AF$18,"="&amp;AU8)</f>
        <v>3</v>
      </c>
    </row>
    <row r="9" spans="1:65" ht="18.600000000000001" thickTop="1" thickBot="1" x14ac:dyDescent="0.45">
      <c r="A9" s="36" t="str">
        <f t="shared" si="0"/>
        <v>44-내 -프로</v>
      </c>
      <c r="B9" s="37" t="str">
        <f t="shared" si="1"/>
        <v>44-##-프로</v>
      </c>
      <c r="C9" s="37" t="str">
        <f t="shared" si="2"/>
        <v>44-내 -##</v>
      </c>
      <c r="D9" s="38" t="s">
        <v>17</v>
      </c>
      <c r="E9" s="38" t="s">
        <v>18</v>
      </c>
      <c r="F9" s="4">
        <f>VALUE(VLOOKUP(G9, 참조표!$A$2:$B$5, 2, FALSE))</f>
        <v>44</v>
      </c>
      <c r="G9" s="4" t="s">
        <v>5</v>
      </c>
      <c r="H9" s="39" t="str">
        <f>CHOOSE(MATCH(F9,참조표!$B$2:$B$5,0), "에세이", "여행", "건강","IT")</f>
        <v>IT</v>
      </c>
      <c r="I9" s="40">
        <v>45314</v>
      </c>
      <c r="J9" s="4">
        <f>YEAR(I9)</f>
        <v>2024</v>
      </c>
      <c r="K9" s="4">
        <f>MONTH(I9)</f>
        <v>1</v>
      </c>
      <c r="L9" s="4">
        <f>DAY(I9)</f>
        <v>23</v>
      </c>
      <c r="M9" s="40">
        <f>DATE(J9,K9,L9)</f>
        <v>45314</v>
      </c>
      <c r="N9" s="4">
        <f ca="1">DATEDIF(I9,$B$2,"Y")</f>
        <v>0</v>
      </c>
      <c r="O9" s="4">
        <f ca="1">DATEDIF(I9,$B$2,"M")</f>
        <v>8</v>
      </c>
      <c r="P9" s="4">
        <f ca="1">DATEDIF(I9,$B$2,"D")</f>
        <v>260</v>
      </c>
      <c r="Q9" s="37" t="str">
        <f ca="1">DATEDIF(I9,$B$2,"Y") &amp; "년 " &amp; DATEDIF(I9,$B$2,"YM") &amp; "개월 " &amp; DATEDIF(I9,$B$2,"MD") &amp; "일"</f>
        <v>0년 8개월 16일</v>
      </c>
      <c r="R9" s="4">
        <v>4</v>
      </c>
      <c r="S9" s="4">
        <v>4</v>
      </c>
      <c r="T9" s="4"/>
      <c r="U9" s="8">
        <f>S9/R9</f>
        <v>1</v>
      </c>
      <c r="V9" s="4">
        <f>_xlfn.RANK.EQ(U9,$U$4:$U$18,0)</f>
        <v>1</v>
      </c>
      <c r="W9" s="41">
        <v>45525</v>
      </c>
      <c r="X9" s="42" t="str">
        <f>CHOOSE(WEEKDAY(W9,1),"일","월","화","수","목","금","토")</f>
        <v>수</v>
      </c>
      <c r="Y9" s="42">
        <f ca="1">DATEDIF(W9,$B$2,"D")</f>
        <v>49</v>
      </c>
      <c r="Z9" s="43">
        <v>3.67123</v>
      </c>
      <c r="AA9" s="4">
        <f>ROUND(Z9,2)</f>
        <v>3.67</v>
      </c>
      <c r="AB9" s="4">
        <f>ROUNDUP(Z9,2)</f>
        <v>3.6799999999999997</v>
      </c>
      <c r="AC9" s="4">
        <f>ROUNDDOWN(Z9,2)</f>
        <v>3.67</v>
      </c>
      <c r="AD9" s="4" t="b">
        <f>OR(U9&gt;=50%,Z9&gt;=7)</f>
        <v>1</v>
      </c>
      <c r="AE9" s="4" t="b">
        <f>AND(U9&lt;50%, Z9&lt;5)</f>
        <v>0</v>
      </c>
      <c r="AF9" s="37" t="str">
        <f>HLOOKUP(U9,참조표!$E$2:$H$3,2,TRUE)</f>
        <v>극상</v>
      </c>
      <c r="AG9" s="37" t="str">
        <f>INDEX(참조표!$C$10:$F$13,MATCH(F9,참조표!$B$10:$B$13,0),MATCH(AF9,참조표!$C$9:$F$9,0))</f>
        <v>극상44</v>
      </c>
      <c r="AH9" s="37" t="str">
        <f>VLOOKUP(G9,참조표!$A$10:$F$13,MATCH(AF9,참조표!$C$9:$F$9,0)+2,FALSE)</f>
        <v>극상44</v>
      </c>
      <c r="AI9" s="37" t="str">
        <f>VLOOKUP(F9,참조표!$B$10:$F$13,MATCH(U9,참조표!$C$8:$F$8,1)+1,FALSE)</f>
        <v>극상44</v>
      </c>
      <c r="AJ9" s="37" t="str">
        <f>HLOOKUP(U9,참조표!$C$8:$F$13,MATCH(F9,참조표!$B$10:$B$13,0)+2,TRUE)</f>
        <v>극상44</v>
      </c>
      <c r="AK9" s="37" t="str">
        <f>HLOOKUP(AF9,참조표!$C$9:$F$13,MATCH(G9,참조표!$A$10:$A$13,0)+1,FALSE)</f>
        <v>극상44</v>
      </c>
      <c r="AL9" s="37" t="str">
        <f>IF(AND(G9="IT", OR(U9&gt;=60%, Z9&gt;5)), "보유", IF(AND(OR(G9="에세이", G9="건강", G9="여행"),OR(U10&gt;=75%, Z10&gt;=7)), "보유", "정리"))</f>
        <v>보유</v>
      </c>
      <c r="AN9" s="116" t="s">
        <v>57</v>
      </c>
      <c r="AO9" s="117"/>
      <c r="AP9" s="54">
        <f>MEDIAN(Z4:Z18)</f>
        <v>5.6714200000000003</v>
      </c>
      <c r="AS9" s="127"/>
      <c r="AT9" s="98"/>
      <c r="AU9" s="85" t="s">
        <v>49</v>
      </c>
      <c r="AV9" s="64">
        <f>SUMIFS($R$4:$R$18,$G$4:$G$18,"="&amp;$AT$8,$AF$4:$AF$18,"="&amp;AU9)</f>
        <v>3</v>
      </c>
      <c r="AW9" s="65">
        <f>IFERROR(AVERAGEIFS($R$4:$R$18,$G$4:$G$18,"="&amp;$AT$8,$AF$4:$AF$18,"="&amp;AU9),"NV")</f>
        <v>3</v>
      </c>
      <c r="AX9" s="65">
        <f>_xlfn.MAXIFS($R$4:$R$18,$G$4:$G$18,"="&amp;$AT$8,$AF$4:$AF$18,"="&amp;AU9)</f>
        <v>3</v>
      </c>
      <c r="AY9" s="66">
        <f>_xlfn.MINIFS($R$4:$R$18,$G$4:$G$18,"="&amp;$AT$8,$AF$4:$AF$18,"="&amp;AU9)</f>
        <v>3</v>
      </c>
      <c r="BA9" s="104" t="s">
        <v>140</v>
      </c>
      <c r="BB9" s="100" t="s">
        <v>8</v>
      </c>
      <c r="BC9" s="101"/>
      <c r="BD9" s="102"/>
      <c r="BE9" s="100" t="s">
        <v>14</v>
      </c>
      <c r="BF9" s="101"/>
      <c r="BG9" s="102"/>
      <c r="BH9" s="100" t="s">
        <v>11</v>
      </c>
      <c r="BI9" s="101"/>
      <c r="BJ9" s="102"/>
      <c r="BK9" s="100" t="s">
        <v>5</v>
      </c>
      <c r="BL9" s="101"/>
      <c r="BM9" s="102"/>
    </row>
    <row r="10" spans="1:65" ht="18.600000000000001" thickTop="1" thickBot="1" x14ac:dyDescent="0.45">
      <c r="A10" s="36" t="str">
        <f t="shared" si="0"/>
        <v>33-내몸-건강</v>
      </c>
      <c r="B10" s="37" t="str">
        <f t="shared" si="1"/>
        <v>33-##-건강</v>
      </c>
      <c r="C10" s="37" t="str">
        <f t="shared" si="2"/>
        <v>33-내몸-##</v>
      </c>
      <c r="D10" s="38" t="s">
        <v>19</v>
      </c>
      <c r="E10" s="38" t="s">
        <v>20</v>
      </c>
      <c r="F10" s="4">
        <f>VALUE(VLOOKUP(G10, 참조표!$A$2:$B$5, 2, FALSE))</f>
        <v>33</v>
      </c>
      <c r="G10" s="4" t="s">
        <v>11</v>
      </c>
      <c r="H10" s="39" t="str">
        <f>CHOOSE(MATCH(F10,참조표!$B$2:$B$5,0), "에세이", "여행", "건강","IT")</f>
        <v>건강</v>
      </c>
      <c r="I10" s="40">
        <v>44859</v>
      </c>
      <c r="J10" s="4">
        <f>YEAR(I10)</f>
        <v>2022</v>
      </c>
      <c r="K10" s="4">
        <f>MONTH(I10)</f>
        <v>10</v>
      </c>
      <c r="L10" s="4">
        <f>DAY(I10)</f>
        <v>25</v>
      </c>
      <c r="M10" s="40">
        <f>DATE(J10,K10,L10)</f>
        <v>44859</v>
      </c>
      <c r="N10" s="4">
        <f ca="1">DATEDIF(I10,$B$2,"Y")</f>
        <v>1</v>
      </c>
      <c r="O10" s="4">
        <f ca="1">DATEDIF(I10,$B$2,"M")</f>
        <v>23</v>
      </c>
      <c r="P10" s="4">
        <f ca="1">DATEDIF(I10,$B$2,"D")</f>
        <v>715</v>
      </c>
      <c r="Q10" s="37" t="str">
        <f ca="1">DATEDIF(I10,$B$2,"Y") &amp; "년 " &amp; DATEDIF(I10,$B$2,"YM") &amp; "개월 " &amp; DATEDIF(I10,$B$2,"MD") &amp; "일"</f>
        <v>1년 11개월 14일</v>
      </c>
      <c r="R10" s="4">
        <v>2</v>
      </c>
      <c r="S10" s="4"/>
      <c r="T10" s="4">
        <f>R10-S10</f>
        <v>2</v>
      </c>
      <c r="U10" s="8">
        <f>S10/R10</f>
        <v>0</v>
      </c>
      <c r="V10" s="4">
        <f>_xlfn.RANK.EQ(U10,$U$4:$U$18,0)</f>
        <v>14</v>
      </c>
      <c r="W10" s="41">
        <v>45506</v>
      </c>
      <c r="X10" s="42" t="str">
        <f>CHOOSE(WEEKDAY(W10,1),"일","월","화","수","목","금","토")</f>
        <v>금</v>
      </c>
      <c r="Y10" s="42">
        <f ca="1">DATEDIF(W10,$B$2,"D")</f>
        <v>68</v>
      </c>
      <c r="Z10" s="43">
        <v>2.1971099999999999</v>
      </c>
      <c r="AA10" s="4">
        <f>ROUND(Z10,2)</f>
        <v>2.2000000000000002</v>
      </c>
      <c r="AB10" s="4">
        <f>ROUNDUP(Z10,2)</f>
        <v>2.1999999999999997</v>
      </c>
      <c r="AC10" s="4">
        <f>ROUNDDOWN(Z10,2)</f>
        <v>2.19</v>
      </c>
      <c r="AD10" s="4" t="b">
        <f>OR(U10&gt;=50%,Z10&gt;=7)</f>
        <v>0</v>
      </c>
      <c r="AE10" s="4" t="b">
        <f>AND(U10&lt;50%, Z10&lt;5)</f>
        <v>1</v>
      </c>
      <c r="AF10" s="37" t="str">
        <f>HLOOKUP(U10,참조표!$E$2:$H$3,2,TRUE)</f>
        <v>하</v>
      </c>
      <c r="AG10" s="37" t="str">
        <f>INDEX(참조표!$C$10:$F$13,MATCH(F10,참조표!$B$10:$B$13,0),MATCH(AF10,참조표!$C$9:$F$9,0))</f>
        <v>하33</v>
      </c>
      <c r="AH10" s="37" t="str">
        <f>VLOOKUP(G10,참조표!$A$10:$F$13,MATCH(AF10,참조표!$C$9:$F$9,0)+2,FALSE)</f>
        <v>하33</v>
      </c>
      <c r="AI10" s="37" t="str">
        <f>VLOOKUP(F10,참조표!$B$10:$F$13,MATCH(U10,참조표!$C$8:$F$8,1)+1,FALSE)</f>
        <v>하33</v>
      </c>
      <c r="AJ10" s="37" t="str">
        <f>HLOOKUP(U10,참조표!$C$8:$F$13,MATCH(F10,참조표!$B$10:$B$13,0)+2,TRUE)</f>
        <v>하33</v>
      </c>
      <c r="AK10" s="37" t="str">
        <f>HLOOKUP(AF10,참조표!$C$9:$F$13,MATCH(G10,참조표!$A$10:$A$13,0)+1,FALSE)</f>
        <v>하33</v>
      </c>
      <c r="AL10" s="37" t="str">
        <f>IF(AND(G10="IT", OR(U10&gt;=60%, Z10&gt;5)), "보유", IF(AND(OR(G10="에세이", G10="건강", G10="여행"),OR(U11&gt;=75%, Z11&gt;=7)), "보유", "정리"))</f>
        <v>보유</v>
      </c>
      <c r="AN10" s="44" t="s">
        <v>58</v>
      </c>
      <c r="AO10" s="51" t="s">
        <v>63</v>
      </c>
      <c r="AP10" s="51" t="s">
        <v>60</v>
      </c>
      <c r="AQ10" s="55" t="s">
        <v>61</v>
      </c>
      <c r="AS10" s="127"/>
      <c r="AT10" s="98"/>
      <c r="AU10" s="85" t="s">
        <v>51</v>
      </c>
      <c r="AV10" s="64">
        <f>SUMIFS($R$4:$R$18,$G$4:$G$18,"="&amp;$AT$8,$AF$4:$AF$18,"="&amp;AU10)</f>
        <v>6</v>
      </c>
      <c r="AW10" s="65">
        <f>IFERROR(AVERAGEIFS($R$4:$R$18,$G$4:$G$18,"="&amp;$AT$8,$AF$4:$AF$18,"="&amp;AU10),"NV")</f>
        <v>3</v>
      </c>
      <c r="AX10" s="65">
        <f>_xlfn.MAXIFS($R$4:$R$18,$G$4:$G$18,"="&amp;$AT$8,$AF$4:$AF$18,"="&amp;AU10)</f>
        <v>3</v>
      </c>
      <c r="AY10" s="66">
        <f>_xlfn.MINIFS($R$4:$R$18,$G$4:$G$18,"="&amp;$AT$8,$AF$4:$AF$18,"="&amp;AU10)</f>
        <v>3</v>
      </c>
      <c r="BA10" s="105"/>
      <c r="BB10" s="67" t="s">
        <v>63</v>
      </c>
      <c r="BC10" s="72" t="s">
        <v>136</v>
      </c>
      <c r="BD10" s="68" t="s">
        <v>137</v>
      </c>
      <c r="BE10" s="67" t="s">
        <v>63</v>
      </c>
      <c r="BF10" s="72" t="s">
        <v>136</v>
      </c>
      <c r="BG10" s="68" t="s">
        <v>137</v>
      </c>
      <c r="BH10" s="67" t="s">
        <v>63</v>
      </c>
      <c r="BI10" s="72" t="s">
        <v>136</v>
      </c>
      <c r="BJ10" s="68" t="s">
        <v>137</v>
      </c>
      <c r="BK10" s="67" t="s">
        <v>63</v>
      </c>
      <c r="BL10" s="72" t="s">
        <v>136</v>
      </c>
      <c r="BM10" s="68" t="s">
        <v>137</v>
      </c>
    </row>
    <row r="11" spans="1:65" ht="18.600000000000001" thickTop="1" thickBot="1" x14ac:dyDescent="0.45">
      <c r="A11" s="36" t="str">
        <f t="shared" si="0"/>
        <v>22-자유-회사</v>
      </c>
      <c r="B11" s="37" t="str">
        <f t="shared" si="1"/>
        <v>22-##-회사</v>
      </c>
      <c r="C11" s="37" t="str">
        <f t="shared" si="2"/>
        <v>22-자유-##</v>
      </c>
      <c r="D11" s="38" t="s">
        <v>21</v>
      </c>
      <c r="E11" s="38" t="s">
        <v>22</v>
      </c>
      <c r="F11" s="4">
        <f>VALUE(VLOOKUP(G11, 참조표!$A$2:$B$5, 2, FALSE))</f>
        <v>22</v>
      </c>
      <c r="G11" s="4" t="s">
        <v>14</v>
      </c>
      <c r="H11" s="39" t="str">
        <f>CHOOSE(MATCH(F11,참조표!$B$2:$B$5,0), "에세이", "여행", "건강","IT")</f>
        <v>여행</v>
      </c>
      <c r="I11" s="40">
        <v>43897</v>
      </c>
      <c r="J11" s="4">
        <f>YEAR(I11)</f>
        <v>2020</v>
      </c>
      <c r="K11" s="4">
        <f>MONTH(I11)</f>
        <v>3</v>
      </c>
      <c r="L11" s="4">
        <f>DAY(I11)</f>
        <v>7</v>
      </c>
      <c r="M11" s="40">
        <f>DATE(J11,K11,L11)</f>
        <v>43897</v>
      </c>
      <c r="N11" s="4">
        <f ca="1">DATEDIF(I11,$B$2,"Y")</f>
        <v>4</v>
      </c>
      <c r="O11" s="4">
        <f ca="1">DATEDIF(I11,$B$2,"M")</f>
        <v>55</v>
      </c>
      <c r="P11" s="4">
        <f ca="1">DATEDIF(I11,$B$2,"D")</f>
        <v>1677</v>
      </c>
      <c r="Q11" s="37" t="str">
        <f ca="1">DATEDIF(I11,$B$2,"Y") &amp; "년 " &amp; DATEDIF(I11,$B$2,"YM") &amp; "개월 " &amp; DATEDIF(I11,$B$2,"MD") &amp; "일"</f>
        <v>4년 7개월 2일</v>
      </c>
      <c r="R11" s="4">
        <v>3</v>
      </c>
      <c r="S11" s="4">
        <v>3</v>
      </c>
      <c r="T11" s="4"/>
      <c r="U11" s="8">
        <f>S11/R11</f>
        <v>1</v>
      </c>
      <c r="V11" s="4">
        <f>_xlfn.RANK.EQ(U11,$U$4:$U$18,0)</f>
        <v>1</v>
      </c>
      <c r="W11" s="41">
        <v>45514</v>
      </c>
      <c r="X11" s="42" t="str">
        <f>CHOOSE(WEEKDAY(W11,1),"일","월","화","수","목","금","토")</f>
        <v>토</v>
      </c>
      <c r="Y11" s="42">
        <f ca="1">DATEDIF(W11,$B$2,"D")</f>
        <v>60</v>
      </c>
      <c r="Z11" s="43">
        <v>6.7184299999999997</v>
      </c>
      <c r="AA11" s="4">
        <f>ROUND(Z11,2)</f>
        <v>6.72</v>
      </c>
      <c r="AB11" s="4">
        <f>ROUNDUP(Z11,2)</f>
        <v>6.72</v>
      </c>
      <c r="AC11" s="4">
        <f>ROUNDDOWN(Z11,2)</f>
        <v>6.71</v>
      </c>
      <c r="AD11" s="4" t="b">
        <f>OR(U11&gt;=50%,Z11&gt;=7)</f>
        <v>1</v>
      </c>
      <c r="AE11" s="4" t="b">
        <f>AND(U11&lt;50%, Z11&lt;5)</f>
        <v>0</v>
      </c>
      <c r="AF11" s="37" t="str">
        <f>HLOOKUP(U11,참조표!$E$2:$H$3,2,TRUE)</f>
        <v>극상</v>
      </c>
      <c r="AG11" s="37" t="str">
        <f>INDEX(참조표!$C$10:$F$13,MATCH(F11,참조표!$B$10:$B$13,0),MATCH(AF11,참조표!$C$9:$F$9,0))</f>
        <v>극상22</v>
      </c>
      <c r="AH11" s="37" t="str">
        <f>VLOOKUP(G11,참조표!$A$10:$F$13,MATCH(AF11,참조표!$C$9:$F$9,0)+2,FALSE)</f>
        <v>극상22</v>
      </c>
      <c r="AI11" s="37" t="str">
        <f>VLOOKUP(F11,참조표!$B$10:$F$13,MATCH(U11,참조표!$C$8:$F$8,1)+1,FALSE)</f>
        <v>극상22</v>
      </c>
      <c r="AJ11" s="37" t="str">
        <f>HLOOKUP(U11,참조표!$C$8:$F$13,MATCH(F11,참조표!$B$10:$B$13,0)+2,TRUE)</f>
        <v>극상22</v>
      </c>
      <c r="AK11" s="37" t="str">
        <f>HLOOKUP(AF11,참조표!$C$9:$F$13,MATCH(G11,참조표!$A$10:$A$13,0)+1,FALSE)</f>
        <v>극상22</v>
      </c>
      <c r="AL11" s="37" t="str">
        <f>IF(AND(G11="IT", OR(U11&gt;=60%, Z11&gt;5)), "보유", IF(AND(OR(G11="에세이", G11="건강", G11="여행"),OR(U12&gt;=75%, Z12&gt;=7)), "보유", "정리"))</f>
        <v>정리</v>
      </c>
      <c r="AN11" s="52" t="str">
        <f>참조표!A2</f>
        <v>에세이</v>
      </c>
      <c r="AO11" s="15">
        <f>COUNTIF($G$4:$G$18, "=" &amp; AN11)</f>
        <v>3</v>
      </c>
      <c r="AP11" s="15">
        <f>ROUND(SUMIF($G$4:$G$18, "=" &amp; AN11, $Z$4:$Z$18),2)</f>
        <v>22.21</v>
      </c>
      <c r="AQ11" s="56">
        <f>ROUND(AVERAGEIF($G$4:$G$18, "=" &amp; AN11, $Z$4:$Z$18),2)</f>
        <v>7.4</v>
      </c>
      <c r="AS11" s="129"/>
      <c r="AT11" s="103"/>
      <c r="AU11" s="87" t="s">
        <v>50</v>
      </c>
      <c r="AV11" s="71">
        <f>SUMIFS($R$4:$R$18,$G$4:$G$18,"="&amp;$AT$8,$AF$4:$AF$18,"="&amp;AU11)</f>
        <v>0</v>
      </c>
      <c r="AW11" s="69" t="str">
        <f>IFERROR(AVERAGEIFS($R$4:$R$18,$G$4:$G$18,"="&amp;$AT$8,$AF$4:$AF$18,"="&amp;AU11),"NV")</f>
        <v>NV</v>
      </c>
      <c r="AX11" s="69">
        <f>_xlfn.MAXIFS($R$4:$R$18,$G$4:$G$18,"="&amp;$AT$8,$AF$4:$AF$18,"="&amp;AU11)</f>
        <v>0</v>
      </c>
      <c r="AY11" s="70">
        <f>_xlfn.MINIFS($R$4:$R$18,$G$4:$G$18,"="&amp;$AT$8,$AF$4:$AF$18,"="&amp;AU11)</f>
        <v>0</v>
      </c>
      <c r="BA11" s="76">
        <v>2019</v>
      </c>
      <c r="BB11" s="61">
        <f t="shared" ref="BB11:BB16" si="4">COUNTIFS($J$4:$J$18,"="&amp;$BA11,$G$4:$G$18,"="&amp;$BB$9)</f>
        <v>0</v>
      </c>
      <c r="BC11" s="62" t="str">
        <f t="shared" ref="BC11:BC16" si="5">IFERROR(AVERAGEIFS($AA$4:$AA$18,$J$4:$J$18,"="&amp;$BA11,$G$4:$G$18,"="&amp;$BB$9),"NV")</f>
        <v>NV</v>
      </c>
      <c r="BD11" s="63">
        <f t="shared" ref="BD11:BD16" si="6">_xlfn.MAXIFS($AA$4:$AA$18,$J$4:$J$18,"="&amp;$BA11,$G$4:$G$18,"="&amp;$BB$9)</f>
        <v>0</v>
      </c>
      <c r="BE11" s="61">
        <f t="shared" ref="BE11:BE16" si="7">COUNTIFS($J$4:$J$18,"="&amp;$BA11,$G$4:$G$18,"="&amp;$BE$9)</f>
        <v>0</v>
      </c>
      <c r="BF11" s="62" t="str">
        <f t="shared" ref="BF11:BF16" si="8">IFERROR(AVERAGEIFS($AA$4:$AA$18,$J$4:$J$18,"="&amp;$BA11,$G$4:$G$18,"="&amp;$BE$9),"NV")</f>
        <v>NV</v>
      </c>
      <c r="BG11" s="63">
        <f t="shared" ref="BG11:BG16" si="9">_xlfn.MAXIFS($AA$4:$AA$18,$J$4:$J$18,"="&amp;$BA11,$G$4:$G$18,"="&amp;$BE$9)</f>
        <v>0</v>
      </c>
      <c r="BH11" s="61">
        <f t="shared" ref="BH11:BH16" si="10">COUNTIFS($J$4:$J$18,"="&amp;$BA11,$G$4:$G$18,"="&amp;$BH$9)</f>
        <v>0</v>
      </c>
      <c r="BI11" s="62" t="str">
        <f t="shared" ref="BI11:BI16" si="11">IFERROR(AVERAGEIFS($AA$4:$AA$18,$J$4:$J$18,"="&amp;$BA11,$G$4:$G$18,"="&amp;$BH$9),"NV")</f>
        <v>NV</v>
      </c>
      <c r="BJ11" s="63">
        <f t="shared" ref="BJ11:BJ16" si="12">_xlfn.MAXIFS($AA$4:$AA$18,$J$4:$J$18,"="&amp;$BA11,$G$4:$G$18,"="&amp;$BH$9)</f>
        <v>0</v>
      </c>
      <c r="BK11" s="61">
        <f t="shared" ref="BK11:BK16" si="13">COUNTIFS($J$4:$J$18,"="&amp;$BA11,$G$4:$G$18,"="&amp;$BK$9)</f>
        <v>1</v>
      </c>
      <c r="BL11" s="62">
        <f t="shared" ref="BL11:BL16" si="14">IFERROR(AVERAGEIFS($AA$4:$AA$18,$J$4:$J$18,"="&amp;$BA11,$G$4:$G$18,"="&amp;$BK$9),"NV")</f>
        <v>8.2200000000000006</v>
      </c>
      <c r="BM11" s="63">
        <f t="shared" ref="BM11:BM16" si="15">_xlfn.MAXIFS($AA$4:$AA$18,$J$4:$J$18,"="&amp;$BA11,$G$4:$G$18,"="&amp;$BK$9)</f>
        <v>8.2200000000000006</v>
      </c>
    </row>
    <row r="12" spans="1:65" ht="18" thickTop="1" x14ac:dyDescent="0.4">
      <c r="A12" s="36" t="str">
        <f t="shared" si="0"/>
        <v>22-자유-회사</v>
      </c>
      <c r="B12" s="37" t="str">
        <f t="shared" si="1"/>
        <v>22-##-회사</v>
      </c>
      <c r="C12" s="37" t="str">
        <f t="shared" si="2"/>
        <v>22-자유-##</v>
      </c>
      <c r="D12" s="38" t="s">
        <v>23</v>
      </c>
      <c r="E12" s="38" t="s">
        <v>22</v>
      </c>
      <c r="F12" s="4">
        <f>VALUE(VLOOKUP(G12, 참조표!$A$2:$B$5, 2, FALSE))</f>
        <v>22</v>
      </c>
      <c r="G12" s="4" t="s">
        <v>14</v>
      </c>
      <c r="H12" s="39" t="str">
        <f>CHOOSE(MATCH(F12,참조표!$B$2:$B$5,0), "에세이", "여행", "건강","IT")</f>
        <v>여행</v>
      </c>
      <c r="I12" s="40">
        <v>44020</v>
      </c>
      <c r="J12" s="4">
        <f>YEAR(I12)</f>
        <v>2020</v>
      </c>
      <c r="K12" s="4">
        <f>MONTH(I12)</f>
        <v>7</v>
      </c>
      <c r="L12" s="4">
        <f>DAY(I12)</f>
        <v>8</v>
      </c>
      <c r="M12" s="40">
        <f>DATE(J12,K12,L12)</f>
        <v>44020</v>
      </c>
      <c r="N12" s="4">
        <f ca="1">DATEDIF(I12,$B$2,"Y")</f>
        <v>4</v>
      </c>
      <c r="O12" s="4">
        <f ca="1">DATEDIF(I12,$B$2,"M")</f>
        <v>51</v>
      </c>
      <c r="P12" s="4">
        <f ca="1">DATEDIF(I12,$B$2,"D")</f>
        <v>1554</v>
      </c>
      <c r="Q12" s="37" t="str">
        <f ca="1">DATEDIF(I12,$B$2,"Y") &amp; "년 " &amp; DATEDIF(I12,$B$2,"YM") &amp; "개월 " &amp; DATEDIF(I12,$B$2,"MD") &amp; "일"</f>
        <v>4년 3개월 1일</v>
      </c>
      <c r="R12" s="4">
        <v>3</v>
      </c>
      <c r="S12" s="4">
        <v>1</v>
      </c>
      <c r="T12" s="4">
        <f>R12-S12</f>
        <v>2</v>
      </c>
      <c r="U12" s="8">
        <f>S12/R12</f>
        <v>0.33333333333333331</v>
      </c>
      <c r="V12" s="4">
        <f>_xlfn.RANK.EQ(U12,$U$4:$U$18,0)</f>
        <v>9</v>
      </c>
      <c r="W12" s="41">
        <v>45512</v>
      </c>
      <c r="X12" s="42" t="str">
        <f>CHOOSE(WEEKDAY(W12,1),"일","월","화","수","목","금","토")</f>
        <v>목</v>
      </c>
      <c r="Y12" s="42">
        <f ca="1">DATEDIF(W12,$B$2,"D")</f>
        <v>62</v>
      </c>
      <c r="Z12" s="43">
        <v>4.36158</v>
      </c>
      <c r="AA12" s="4">
        <f>ROUND(Z12,2)</f>
        <v>4.3600000000000003</v>
      </c>
      <c r="AB12" s="4">
        <f>ROUNDUP(Z12,2)</f>
        <v>4.37</v>
      </c>
      <c r="AC12" s="4">
        <f>ROUNDDOWN(Z12,2)</f>
        <v>4.3600000000000003</v>
      </c>
      <c r="AD12" s="4" t="b">
        <f>OR(U12&gt;=50%,Z12&gt;=7)</f>
        <v>0</v>
      </c>
      <c r="AE12" s="4" t="b">
        <f>AND(U12&lt;50%, Z12&lt;5)</f>
        <v>1</v>
      </c>
      <c r="AF12" s="37" t="str">
        <f>HLOOKUP(U12,참조표!$E$2:$H$3,2,TRUE)</f>
        <v>중</v>
      </c>
      <c r="AG12" s="37" t="str">
        <f>INDEX(참조표!$C$10:$F$13,MATCH(F12,참조표!$B$10:$B$13,0),MATCH(AF12,참조표!$C$9:$F$9,0))</f>
        <v>중22</v>
      </c>
      <c r="AH12" s="37" t="str">
        <f>VLOOKUP(G12,참조표!$A$10:$F$13,MATCH(AF12,참조표!$C$9:$F$9,0)+2,FALSE)</f>
        <v>중22</v>
      </c>
      <c r="AI12" s="37" t="str">
        <f>VLOOKUP(F12,참조표!$B$10:$F$13,MATCH(U12,참조표!$C$8:$F$8,1)+1,FALSE)</f>
        <v>중22</v>
      </c>
      <c r="AJ12" s="37" t="str">
        <f>HLOOKUP(U12,참조표!$C$8:$F$13,MATCH(F12,참조표!$B$10:$B$13,0)+2,TRUE)</f>
        <v>중22</v>
      </c>
      <c r="AK12" s="37" t="str">
        <f>HLOOKUP(AF12,참조표!$C$9:$F$13,MATCH(G12,참조표!$A$10:$A$13,0)+1,FALSE)</f>
        <v>중22</v>
      </c>
      <c r="AL12" s="37" t="str">
        <f>IF(AND(G12="IT", OR(U12&gt;=60%, Z12&gt;5)), "보유", IF(AND(OR(G12="에세이", G12="건강", G12="여행"),OR(U13&gt;=75%, Z13&gt;=7)), "보유", "정리"))</f>
        <v>보유</v>
      </c>
      <c r="AN12" s="52" t="str">
        <f>참조표!A3</f>
        <v>여행</v>
      </c>
      <c r="AO12" s="15">
        <f>COUNTIF($G$4:$G$18, "=" &amp; AN12)</f>
        <v>4</v>
      </c>
      <c r="AP12" s="15">
        <f>ROUND(SUMIF($G$4:$G$18, "=" &amp; AN12, $Z$4:$Z$18),2)</f>
        <v>25.52</v>
      </c>
      <c r="AQ12" s="56">
        <f>ROUND(AVERAGEIF($G$4:$G$18, "=" &amp; AN12, $Z$4:$Z$18),2)</f>
        <v>6.38</v>
      </c>
      <c r="AS12" s="126">
        <v>33</v>
      </c>
      <c r="AT12" s="97" t="s">
        <v>11</v>
      </c>
      <c r="AU12" s="83" t="s">
        <v>52</v>
      </c>
      <c r="AV12" s="61">
        <f>SUMIFS($R$4:$R$18,$G$4:$G$18,"="&amp;$AT$12,$AF$4:$AF$18,"="&amp;AU12)</f>
        <v>3</v>
      </c>
      <c r="AW12" s="62">
        <f>IFERROR(AVERAGEIFS($R$4:$R$18,$G$4:$G$18,"="&amp;$AT$12,$AF$4:$AF$18,"="&amp;AU12),"NV")</f>
        <v>3</v>
      </c>
      <c r="AX12" s="62">
        <f>_xlfn.MAXIFS($R$4:$R$18,$G$4:$G$18,"="&amp;$AT$12,$AF$4:$AF$18,"="&amp;AU12)</f>
        <v>3</v>
      </c>
      <c r="AY12" s="63">
        <f>_xlfn.MINIFS($R$4:$R$18,$G$4:$G$18,"="&amp;$AT$12,$AF$4:$AF$18,"="&amp;AU12)</f>
        <v>3</v>
      </c>
      <c r="BA12" s="78">
        <v>2020</v>
      </c>
      <c r="BB12" s="64">
        <f t="shared" si="4"/>
        <v>0</v>
      </c>
      <c r="BC12" s="65" t="str">
        <f t="shared" si="5"/>
        <v>NV</v>
      </c>
      <c r="BD12" s="66">
        <f t="shared" si="6"/>
        <v>0</v>
      </c>
      <c r="BE12" s="64">
        <f t="shared" si="7"/>
        <v>2</v>
      </c>
      <c r="BF12" s="65">
        <f t="shared" si="8"/>
        <v>5.54</v>
      </c>
      <c r="BG12" s="66">
        <f t="shared" si="9"/>
        <v>6.72</v>
      </c>
      <c r="BH12" s="64">
        <f t="shared" si="10"/>
        <v>0</v>
      </c>
      <c r="BI12" s="65" t="str">
        <f t="shared" si="11"/>
        <v>NV</v>
      </c>
      <c r="BJ12" s="66">
        <f t="shared" si="12"/>
        <v>0</v>
      </c>
      <c r="BK12" s="64">
        <f t="shared" si="13"/>
        <v>1</v>
      </c>
      <c r="BL12" s="65">
        <f t="shared" si="14"/>
        <v>4.87</v>
      </c>
      <c r="BM12" s="66">
        <f t="shared" si="15"/>
        <v>4.87</v>
      </c>
    </row>
    <row r="13" spans="1:65" x14ac:dyDescent="0.4">
      <c r="A13" s="36" t="str">
        <f t="shared" si="0"/>
        <v>22-자유-회사</v>
      </c>
      <c r="B13" s="37" t="str">
        <f t="shared" si="1"/>
        <v>22-##-회사</v>
      </c>
      <c r="C13" s="37" t="str">
        <f t="shared" si="2"/>
        <v>22-자유-##</v>
      </c>
      <c r="D13" s="38" t="s">
        <v>24</v>
      </c>
      <c r="E13" s="38" t="s">
        <v>22</v>
      </c>
      <c r="F13" s="4">
        <f>VALUE(VLOOKUP(G13, 참조표!$A$2:$B$5, 2, FALSE))</f>
        <v>22</v>
      </c>
      <c r="G13" s="4" t="s">
        <v>14</v>
      </c>
      <c r="H13" s="39" t="str">
        <f>CHOOSE(MATCH(F13,참조표!$B$2:$B$5,0), "에세이", "여행", "건강","IT")</f>
        <v>여행</v>
      </c>
      <c r="I13" s="40">
        <v>44246</v>
      </c>
      <c r="J13" s="4">
        <f>YEAR(I13)</f>
        <v>2021</v>
      </c>
      <c r="K13" s="4">
        <f>MONTH(I13)</f>
        <v>2</v>
      </c>
      <c r="L13" s="4">
        <f>DAY(I13)</f>
        <v>19</v>
      </c>
      <c r="M13" s="40">
        <f>DATE(J13,K13,L13)</f>
        <v>44246</v>
      </c>
      <c r="N13" s="4">
        <f ca="1">DATEDIF(I13,$B$2,"Y")</f>
        <v>3</v>
      </c>
      <c r="O13" s="4">
        <f ca="1">DATEDIF(I13,$B$2,"M")</f>
        <v>43</v>
      </c>
      <c r="P13" s="4">
        <f ca="1">DATEDIF(I13,$B$2,"D")</f>
        <v>1328</v>
      </c>
      <c r="Q13" s="37" t="str">
        <f ca="1">DATEDIF(I13,$B$2,"Y") &amp; "년 " &amp; DATEDIF(I13,$B$2,"YM") &amp; "개월 " &amp; DATEDIF(I13,$B$2,"MD") &amp; "일"</f>
        <v>3년 7개월 20일</v>
      </c>
      <c r="R13" s="4">
        <v>3</v>
      </c>
      <c r="S13" s="4">
        <v>2</v>
      </c>
      <c r="T13" s="4">
        <f>R13-S13</f>
        <v>1</v>
      </c>
      <c r="U13" s="8">
        <f>S13/R13</f>
        <v>0.66666666666666663</v>
      </c>
      <c r="V13" s="4">
        <f>_xlfn.RANK.EQ(U13,$U$4:$U$18,0)</f>
        <v>6</v>
      </c>
      <c r="W13" s="41">
        <v>45516</v>
      </c>
      <c r="X13" s="42" t="str">
        <f>CHOOSE(WEEKDAY(W13,1),"일","월","화","수","목","금","토")</f>
        <v>월</v>
      </c>
      <c r="Y13" s="42">
        <f ca="1">DATEDIF(W13,$B$2,"D")</f>
        <v>58</v>
      </c>
      <c r="Z13" s="43">
        <v>7.2257600000000002</v>
      </c>
      <c r="AA13" s="4">
        <f>ROUND(Z13,2)</f>
        <v>7.23</v>
      </c>
      <c r="AB13" s="4">
        <f>ROUNDUP(Z13,2)</f>
        <v>7.2299999999999995</v>
      </c>
      <c r="AC13" s="4">
        <f>ROUNDDOWN(Z13,2)</f>
        <v>7.22</v>
      </c>
      <c r="AD13" s="4" t="b">
        <f>OR(U13&gt;=50%,Z13&gt;=7)</f>
        <v>1</v>
      </c>
      <c r="AE13" s="4" t="b">
        <f>AND(U13&lt;50%, Z13&lt;5)</f>
        <v>0</v>
      </c>
      <c r="AF13" s="37" t="str">
        <f>HLOOKUP(U13,참조표!$E$2:$H$3,2,TRUE)</f>
        <v>상</v>
      </c>
      <c r="AG13" s="37" t="str">
        <f>INDEX(참조표!$C$10:$F$13,MATCH(F13,참조표!$B$10:$B$13,0),MATCH(AF13,참조표!$C$9:$F$9,0))</f>
        <v>상22</v>
      </c>
      <c r="AH13" s="37" t="str">
        <f>VLOOKUP(G13,참조표!$A$10:$F$13,MATCH(AF13,참조표!$C$9:$F$9,0)+2,FALSE)</f>
        <v>상22</v>
      </c>
      <c r="AI13" s="37" t="str">
        <f>VLOOKUP(F13,참조표!$B$10:$F$13,MATCH(U13,참조표!$C$8:$F$8,1)+1,FALSE)</f>
        <v>상22</v>
      </c>
      <c r="AJ13" s="37" t="str">
        <f>HLOOKUP(U13,참조표!$C$8:$F$13,MATCH(F13,참조표!$B$10:$B$13,0)+2,TRUE)</f>
        <v>상22</v>
      </c>
      <c r="AK13" s="37" t="str">
        <f>HLOOKUP(AF13,참조표!$C$9:$F$13,MATCH(G13,참조표!$A$10:$A$13,0)+1,FALSE)</f>
        <v>상22</v>
      </c>
      <c r="AL13" s="37" t="str">
        <f>IF(AND(G13="IT", OR(U13&gt;=60%, Z13&gt;5)), "보유", IF(AND(OR(G13="에세이", G13="건강", G13="여행"),OR(U14&gt;=75%, Z14&gt;=7)), "보유", "정리"))</f>
        <v>보유</v>
      </c>
      <c r="AN13" s="52" t="str">
        <f>참조표!A4</f>
        <v>건강</v>
      </c>
      <c r="AO13" s="15">
        <f>COUNTIF($G$4:$G$18, "=" &amp; AN13)</f>
        <v>3</v>
      </c>
      <c r="AP13" s="15">
        <f>ROUND(SUMIF($G$4:$G$18, "=" &amp; AN13, $Z$4:$Z$18),2)</f>
        <v>11.08</v>
      </c>
      <c r="AQ13" s="56">
        <f>ROUND(AVERAGEIF($G$4:$G$18, "=" &amp; AN13, $Z$4:$Z$18),2)</f>
        <v>3.69</v>
      </c>
      <c r="AS13" s="127"/>
      <c r="AT13" s="98"/>
      <c r="AU13" s="85" t="s">
        <v>49</v>
      </c>
      <c r="AV13" s="64">
        <f>SUMIFS($R$4:$R$18,$G$4:$G$18,"="&amp;$AT$12,$AF$4:$AF$18,"="&amp;AU13)</f>
        <v>0</v>
      </c>
      <c r="AW13" s="65" t="str">
        <f>IFERROR(AVERAGEIFS($R$4:$R$18,$G$4:$G$18,"="&amp;$AT$12,$AF$4:$AF$18,"="&amp;AU13),"NV")</f>
        <v>NV</v>
      </c>
      <c r="AX13" s="65">
        <f>_xlfn.MAXIFS($R$4:$R$18,$G$4:$G$18,"="&amp;$AT$12,$AF$4:$AF$18,"="&amp;AU13)</f>
        <v>0</v>
      </c>
      <c r="AY13" s="66">
        <f>_xlfn.MINIFS($R$4:$R$18,$G$4:$G$18,"="&amp;$AT$12,$AF$4:$AF$18,"="&amp;AU13)</f>
        <v>0</v>
      </c>
      <c r="BA13" s="78">
        <v>2021</v>
      </c>
      <c r="BB13" s="64">
        <f t="shared" si="4"/>
        <v>1</v>
      </c>
      <c r="BC13" s="65">
        <f t="shared" si="5"/>
        <v>9.1</v>
      </c>
      <c r="BD13" s="66">
        <f t="shared" si="6"/>
        <v>9.1</v>
      </c>
      <c r="BE13" s="64">
        <f t="shared" si="7"/>
        <v>1</v>
      </c>
      <c r="BF13" s="65">
        <f t="shared" si="8"/>
        <v>7.23</v>
      </c>
      <c r="BG13" s="66">
        <f t="shared" si="9"/>
        <v>7.23</v>
      </c>
      <c r="BH13" s="64">
        <f t="shared" si="10"/>
        <v>1</v>
      </c>
      <c r="BI13" s="65">
        <f t="shared" si="11"/>
        <v>5.67</v>
      </c>
      <c r="BJ13" s="66">
        <f t="shared" si="12"/>
        <v>5.67</v>
      </c>
      <c r="BK13" s="64">
        <f t="shared" si="13"/>
        <v>1</v>
      </c>
      <c r="BL13" s="65">
        <f t="shared" si="14"/>
        <v>5.67</v>
      </c>
      <c r="BM13" s="66">
        <f t="shared" si="15"/>
        <v>5.67</v>
      </c>
    </row>
    <row r="14" spans="1:65" ht="18" thickBot="1" x14ac:dyDescent="0.45">
      <c r="A14" s="36" t="str">
        <f t="shared" si="0"/>
        <v>44-C -강씨</v>
      </c>
      <c r="B14" s="37" t="str">
        <f t="shared" si="1"/>
        <v>44-##-강씨</v>
      </c>
      <c r="C14" s="37" t="str">
        <f t="shared" si="2"/>
        <v>44-C -##</v>
      </c>
      <c r="D14" s="4" t="s">
        <v>26</v>
      </c>
      <c r="E14" s="4" t="s">
        <v>27</v>
      </c>
      <c r="F14" s="4">
        <f>VALUE(VLOOKUP(G14, 참조표!$A$2:$B$5, 2, FALSE))</f>
        <v>44</v>
      </c>
      <c r="G14" s="4" t="s">
        <v>28</v>
      </c>
      <c r="H14" s="39" t="str">
        <f>CHOOSE(MATCH(F14,참조표!$B$2:$B$5,0), "에세이", "여행", "건강","IT")</f>
        <v>IT</v>
      </c>
      <c r="I14" s="40">
        <v>43716</v>
      </c>
      <c r="J14" s="4">
        <f>YEAR(I14)</f>
        <v>2019</v>
      </c>
      <c r="K14" s="4">
        <f>MONTH(I14)</f>
        <v>9</v>
      </c>
      <c r="L14" s="4">
        <f>DAY(I14)</f>
        <v>8</v>
      </c>
      <c r="M14" s="40">
        <f>DATE(J14,K14,L14)</f>
        <v>43716</v>
      </c>
      <c r="N14" s="4">
        <f ca="1">DATEDIF(I14,$B$2,"Y")</f>
        <v>5</v>
      </c>
      <c r="O14" s="4">
        <f ca="1">DATEDIF(I14,$B$2,"M")</f>
        <v>61</v>
      </c>
      <c r="P14" s="4">
        <f ca="1">DATEDIF(I14,$B$2,"D")</f>
        <v>1858</v>
      </c>
      <c r="Q14" s="37" t="str">
        <f ca="1">DATEDIF(I14,$B$2,"Y") &amp; "년 " &amp; DATEDIF(I14,$B$2,"YM") &amp; "개월 " &amp; DATEDIF(I14,$B$2,"MD") &amp; "일"</f>
        <v>5년 1개월 1일</v>
      </c>
      <c r="R14" s="4">
        <v>4</v>
      </c>
      <c r="S14" s="4">
        <v>3</v>
      </c>
      <c r="T14" s="4">
        <f>R14-S14</f>
        <v>1</v>
      </c>
      <c r="U14" s="8">
        <f>S14/R14</f>
        <v>0.75</v>
      </c>
      <c r="V14" s="4">
        <f>_xlfn.RANK.EQ(U14,$U$4:$U$18,0)</f>
        <v>5</v>
      </c>
      <c r="W14" s="41">
        <v>45518</v>
      </c>
      <c r="X14" s="42" t="str">
        <f>CHOOSE(WEEKDAY(W14,1),"일","월","화","수","목","금","토")</f>
        <v>수</v>
      </c>
      <c r="Y14" s="42">
        <f ca="1">DATEDIF(W14,$B$2,"D")</f>
        <v>56</v>
      </c>
      <c r="Z14" s="43">
        <v>8.2167300000000001</v>
      </c>
      <c r="AA14" s="4">
        <f>ROUND(Z14,2)</f>
        <v>8.2200000000000006</v>
      </c>
      <c r="AB14" s="4">
        <f>ROUNDUP(Z14,2)</f>
        <v>8.2200000000000006</v>
      </c>
      <c r="AC14" s="4">
        <f>ROUNDDOWN(Z14,2)</f>
        <v>8.2100000000000009</v>
      </c>
      <c r="AD14" s="4" t="b">
        <f>OR(U14&gt;=50%,Z14&gt;=7)</f>
        <v>1</v>
      </c>
      <c r="AE14" s="4" t="b">
        <f>AND(U14&lt;50%, Z14&lt;5)</f>
        <v>0</v>
      </c>
      <c r="AF14" s="37" t="str">
        <f>HLOOKUP(U14,참조표!$E$2:$H$3,2,TRUE)</f>
        <v>극상</v>
      </c>
      <c r="AG14" s="37" t="str">
        <f>INDEX(참조표!$C$10:$F$13,MATCH(F14,참조표!$B$10:$B$13,0),MATCH(AF14,참조표!$C$9:$F$9,0))</f>
        <v>극상44</v>
      </c>
      <c r="AH14" s="37" t="str">
        <f>VLOOKUP(G14,참조표!$A$10:$F$13,MATCH(AF14,참조표!$C$9:$F$9,0)+2,FALSE)</f>
        <v>극상44</v>
      </c>
      <c r="AI14" s="37" t="str">
        <f>VLOOKUP(F14,참조표!$B$10:$F$13,MATCH(U14,참조표!$C$8:$F$8,1)+1,FALSE)</f>
        <v>극상44</v>
      </c>
      <c r="AJ14" s="37" t="str">
        <f>HLOOKUP(U14,참조표!$C$8:$F$13,MATCH(F14,참조표!$B$10:$B$13,0)+2,TRUE)</f>
        <v>극상44</v>
      </c>
      <c r="AK14" s="37" t="str">
        <f>HLOOKUP(AF14,참조표!$C$9:$F$13,MATCH(G14,참조표!$A$10:$A$13,0)+1,FALSE)</f>
        <v>극상44</v>
      </c>
      <c r="AL14" s="37" t="str">
        <f>IF(AND(G14="IT", OR(U14&gt;=60%, Z14&gt;5)), "보유", IF(AND(OR(G14="에세이", G14="건강", G14="여행"),OR(U15&gt;=75%, Z15&gt;=7)), "보유", "정리"))</f>
        <v>보유</v>
      </c>
      <c r="AN14" s="47" t="str">
        <f>참조표!A5</f>
        <v>IT</v>
      </c>
      <c r="AO14" s="57">
        <f>COUNTIF($G$4:$G$18, "=" &amp; AN14)</f>
        <v>5</v>
      </c>
      <c r="AP14" s="57">
        <f>ROUND(SUMIF($G$4:$G$18, "=" &amp; AN14, $Z$4:$Z$18),2)</f>
        <v>29.62</v>
      </c>
      <c r="AQ14" s="56">
        <f>ROUND(AVERAGEIF($G$4:$G$18, "=" &amp; AN14, $Z$4:$Z$18),2)</f>
        <v>5.92</v>
      </c>
      <c r="AS14" s="127"/>
      <c r="AT14" s="98"/>
      <c r="AU14" s="85" t="s">
        <v>51</v>
      </c>
      <c r="AV14" s="64">
        <f>SUMIFS($R$4:$R$18,$G$4:$G$18,"="&amp;$AT$12,$AF$4:$AF$18,"="&amp;AU14)</f>
        <v>4</v>
      </c>
      <c r="AW14" s="65">
        <f>IFERROR(AVERAGEIFS($R$4:$R$18,$G$4:$G$18,"="&amp;$AT$12,$AF$4:$AF$18,"="&amp;AU14),"NV")</f>
        <v>4</v>
      </c>
      <c r="AX14" s="65">
        <f>_xlfn.MAXIFS($R$4:$R$18,$G$4:$G$18,"="&amp;$AT$12,$AF$4:$AF$18,"="&amp;AU14)</f>
        <v>4</v>
      </c>
      <c r="AY14" s="66">
        <f>_xlfn.MINIFS($R$4:$R$18,$G$4:$G$18,"="&amp;$AT$12,$AF$4:$AF$18,"="&amp;AU14)</f>
        <v>4</v>
      </c>
      <c r="BA14" s="78">
        <v>2022</v>
      </c>
      <c r="BB14" s="64">
        <f t="shared" si="4"/>
        <v>0</v>
      </c>
      <c r="BC14" s="65" t="str">
        <f t="shared" si="5"/>
        <v>NV</v>
      </c>
      <c r="BD14" s="66">
        <f t="shared" si="6"/>
        <v>0</v>
      </c>
      <c r="BE14" s="64">
        <f t="shared" si="7"/>
        <v>1</v>
      </c>
      <c r="BF14" s="65">
        <f t="shared" si="8"/>
        <v>7.21</v>
      </c>
      <c r="BG14" s="66">
        <f t="shared" si="9"/>
        <v>7.21</v>
      </c>
      <c r="BH14" s="64">
        <f t="shared" si="10"/>
        <v>1</v>
      </c>
      <c r="BI14" s="65">
        <f t="shared" si="11"/>
        <v>2.2000000000000002</v>
      </c>
      <c r="BJ14" s="66">
        <f t="shared" si="12"/>
        <v>2.2000000000000002</v>
      </c>
      <c r="BK14" s="64">
        <f t="shared" si="13"/>
        <v>0</v>
      </c>
      <c r="BL14" s="65" t="str">
        <f t="shared" si="14"/>
        <v>NV</v>
      </c>
      <c r="BM14" s="66">
        <f t="shared" si="15"/>
        <v>0</v>
      </c>
    </row>
    <row r="15" spans="1:65" ht="18.600000000000001" thickTop="1" thickBot="1" x14ac:dyDescent="0.45">
      <c r="A15" s="36" t="str">
        <f t="shared" si="0"/>
        <v>11-말과-수필</v>
      </c>
      <c r="B15" s="37" t="str">
        <f t="shared" si="1"/>
        <v>11-##-수필</v>
      </c>
      <c r="C15" s="37" t="str">
        <f t="shared" si="2"/>
        <v>11-말과-##</v>
      </c>
      <c r="D15" s="4" t="s">
        <v>29</v>
      </c>
      <c r="E15" s="4" t="s">
        <v>30</v>
      </c>
      <c r="F15" s="4">
        <f>VALUE(VLOOKUP(G15, 참조표!$A$2:$B$5, 2, FALSE))</f>
        <v>11</v>
      </c>
      <c r="G15" s="4" t="s">
        <v>31</v>
      </c>
      <c r="H15" s="39" t="str">
        <f>CHOOSE(MATCH(F15,참조표!$B$2:$B$5,0), "에세이", "여행", "건강","IT")</f>
        <v>에세이</v>
      </c>
      <c r="I15" s="40">
        <v>44538</v>
      </c>
      <c r="J15" s="4">
        <f>YEAR(I15)</f>
        <v>2021</v>
      </c>
      <c r="K15" s="4">
        <f>MONTH(I15)</f>
        <v>12</v>
      </c>
      <c r="L15" s="4">
        <f>DAY(I15)</f>
        <v>8</v>
      </c>
      <c r="M15" s="40">
        <f>DATE(J15,K15,L15)</f>
        <v>44538</v>
      </c>
      <c r="N15" s="4">
        <f ca="1">DATEDIF(I15,$B$2,"Y")</f>
        <v>2</v>
      </c>
      <c r="O15" s="4">
        <f ca="1">DATEDIF(I15,$B$2,"M")</f>
        <v>34</v>
      </c>
      <c r="P15" s="4">
        <f ca="1">DATEDIF(I15,$B$2,"D")</f>
        <v>1036</v>
      </c>
      <c r="Q15" s="37" t="str">
        <f ca="1">DATEDIF(I15,$B$2,"Y") &amp; "년 " &amp; DATEDIF(I15,$B$2,"YM") &amp; "개월 " &amp; DATEDIF(I15,$B$2,"MD") &amp; "일"</f>
        <v>2년 10개월 1일</v>
      </c>
      <c r="R15" s="4">
        <v>2</v>
      </c>
      <c r="S15" s="4"/>
      <c r="T15" s="4">
        <f>R15-S15</f>
        <v>2</v>
      </c>
      <c r="U15" s="8">
        <f>S15/R15</f>
        <v>0</v>
      </c>
      <c r="V15" s="4">
        <f>_xlfn.RANK.EQ(U15,$U$4:$U$18,0)</f>
        <v>14</v>
      </c>
      <c r="W15" s="41">
        <v>45526</v>
      </c>
      <c r="X15" s="42" t="str">
        <f>CHOOSE(WEEKDAY(W15,1),"일","월","화","수","목","금","토")</f>
        <v>목</v>
      </c>
      <c r="Y15" s="42">
        <f ca="1">DATEDIF(W15,$B$2,"D")</f>
        <v>48</v>
      </c>
      <c r="Z15" s="43">
        <v>9.1002299999999998</v>
      </c>
      <c r="AA15" s="4">
        <f>ROUND(Z15,2)</f>
        <v>9.1</v>
      </c>
      <c r="AB15" s="4">
        <f>ROUNDUP(Z15,2)</f>
        <v>9.11</v>
      </c>
      <c r="AC15" s="4">
        <f>ROUNDDOWN(Z15,2)</f>
        <v>9.1</v>
      </c>
      <c r="AD15" s="4" t="b">
        <f>OR(U15&gt;=50%,Z15&gt;=7)</f>
        <v>1</v>
      </c>
      <c r="AE15" s="4" t="b">
        <f>AND(U15&lt;50%, Z15&lt;5)</f>
        <v>0</v>
      </c>
      <c r="AF15" s="37" t="str">
        <f>HLOOKUP(U15,참조표!$E$2:$H$3,2,TRUE)</f>
        <v>하</v>
      </c>
      <c r="AG15" s="37" t="str">
        <f>INDEX(참조표!$C$10:$F$13,MATCH(F15,참조표!$B$10:$B$13,0),MATCH(AF15,참조표!$C$9:$F$9,0))</f>
        <v>하11</v>
      </c>
      <c r="AH15" s="37" t="str">
        <f>VLOOKUP(G15,참조표!$A$10:$F$13,MATCH(AF15,참조표!$C$9:$F$9,0)+2,FALSE)</f>
        <v>하11</v>
      </c>
      <c r="AI15" s="37" t="str">
        <f>VLOOKUP(F15,참조표!$B$10:$F$13,MATCH(U15,참조표!$C$8:$F$8,1)+1,FALSE)</f>
        <v>하11</v>
      </c>
      <c r="AJ15" s="37" t="str">
        <f>HLOOKUP(U15,참조표!$C$8:$F$13,MATCH(F15,참조표!$B$10:$B$13,0)+2,TRUE)</f>
        <v>하11</v>
      </c>
      <c r="AK15" s="37" t="str">
        <f>HLOOKUP(AF15,참조표!$C$9:$F$13,MATCH(G15,참조표!$A$10:$A$13,0)+1,FALSE)</f>
        <v>하11</v>
      </c>
      <c r="AL15" s="37" t="str">
        <f>IF(AND(G15="IT", OR(U15&gt;=60%, Z15&gt;5)), "보유", IF(AND(OR(G15="에세이", G15="건강", G15="여행"),OR(U16&gt;=75%, Z16&gt;=7)), "보유", "정리"))</f>
        <v>정리</v>
      </c>
      <c r="AN15" s="120" t="s">
        <v>65</v>
      </c>
      <c r="AO15" s="58" t="s">
        <v>63</v>
      </c>
      <c r="AP15" s="46">
        <f>COUNTIF($R$4:$R$18, "&lt;=3")</f>
        <v>8</v>
      </c>
      <c r="AS15" s="128"/>
      <c r="AT15" s="99"/>
      <c r="AU15" s="87" t="s">
        <v>50</v>
      </c>
      <c r="AV15" s="71">
        <f>SUMIFS($R$4:$R$18,$G$4:$G$18,"="&amp;$AT$12,$AF$4:$AF$18,"="&amp;AU15)</f>
        <v>2</v>
      </c>
      <c r="AW15" s="69">
        <f>IFERROR(AVERAGEIFS($R$4:$R$18,$G$4:$G$18,"="&amp;$AT$12,$AF$4:$AF$18,"="&amp;AU15),"NV")</f>
        <v>2</v>
      </c>
      <c r="AX15" s="69">
        <f>_xlfn.MAXIFS($R$4:$R$18,$G$4:$G$18,"="&amp;$AT$12,$AF$4:$AF$18,"="&amp;AU15)</f>
        <v>2</v>
      </c>
      <c r="AY15" s="70">
        <f>_xlfn.MINIFS($R$4:$R$18,$G$4:$G$18,"="&amp;$AT$12,$AF$4:$AF$18,"="&amp;AU15)</f>
        <v>2</v>
      </c>
      <c r="BA15" s="78">
        <v>2023</v>
      </c>
      <c r="BB15" s="64">
        <f t="shared" si="4"/>
        <v>1</v>
      </c>
      <c r="BC15" s="65">
        <f t="shared" si="5"/>
        <v>8.34</v>
      </c>
      <c r="BD15" s="66">
        <f t="shared" si="6"/>
        <v>8.34</v>
      </c>
      <c r="BE15" s="64">
        <f t="shared" si="7"/>
        <v>0</v>
      </c>
      <c r="BF15" s="65" t="str">
        <f t="shared" si="8"/>
        <v>NV</v>
      </c>
      <c r="BG15" s="66">
        <f t="shared" si="9"/>
        <v>0</v>
      </c>
      <c r="BH15" s="64">
        <f t="shared" si="10"/>
        <v>1</v>
      </c>
      <c r="BI15" s="65">
        <f t="shared" si="11"/>
        <v>3.22</v>
      </c>
      <c r="BJ15" s="66">
        <f t="shared" si="12"/>
        <v>3.22</v>
      </c>
      <c r="BK15" s="64">
        <f t="shared" si="13"/>
        <v>0</v>
      </c>
      <c r="BL15" s="65" t="str">
        <f t="shared" si="14"/>
        <v>NV</v>
      </c>
      <c r="BM15" s="66">
        <f t="shared" si="15"/>
        <v>0</v>
      </c>
    </row>
    <row r="16" spans="1:65" ht="18.600000000000001" thickTop="1" thickBot="1" x14ac:dyDescent="0.45">
      <c r="A16" s="36" t="str">
        <f t="shared" si="0"/>
        <v>11-전하-쓰기</v>
      </c>
      <c r="B16" s="37" t="str">
        <f t="shared" si="1"/>
        <v>11-##-쓰기</v>
      </c>
      <c r="C16" s="37" t="str">
        <f t="shared" si="2"/>
        <v>11-전하-##</v>
      </c>
      <c r="D16" s="4" t="s">
        <v>32</v>
      </c>
      <c r="E16" s="4" t="s">
        <v>33</v>
      </c>
      <c r="F16" s="4">
        <f>VALUE(VLOOKUP(G16, 참조표!$A$2:$B$5, 2, FALSE))</f>
        <v>11</v>
      </c>
      <c r="G16" s="4" t="s">
        <v>31</v>
      </c>
      <c r="H16" s="39" t="str">
        <f>CHOOSE(MATCH(F16,참조표!$B$2:$B$5,0), "에세이", "여행", "건강","IT")</f>
        <v>에세이</v>
      </c>
      <c r="I16" s="40">
        <v>45318</v>
      </c>
      <c r="J16" s="4">
        <f>YEAR(I16)</f>
        <v>2024</v>
      </c>
      <c r="K16" s="4">
        <f>MONTH(I16)</f>
        <v>1</v>
      </c>
      <c r="L16" s="4">
        <f>DAY(I16)</f>
        <v>27</v>
      </c>
      <c r="M16" s="40">
        <f>DATE(J16,K16,L16)</f>
        <v>45318</v>
      </c>
      <c r="N16" s="4">
        <f ca="1">DATEDIF(I16,$B$2,"Y")</f>
        <v>0</v>
      </c>
      <c r="O16" s="4">
        <f ca="1">DATEDIF(I16,$B$2,"M")</f>
        <v>8</v>
      </c>
      <c r="P16" s="4">
        <f ca="1">DATEDIF(I16,$B$2,"D")</f>
        <v>256</v>
      </c>
      <c r="Q16" s="37" t="str">
        <f ca="1">DATEDIF(I16,$B$2,"Y") &amp; "년 " &amp; DATEDIF(I16,$B$2,"YM") &amp; "개월 " &amp; DATEDIF(I16,$B$2,"MD") &amp; "일"</f>
        <v>0년 8개월 12일</v>
      </c>
      <c r="R16" s="4">
        <v>3</v>
      </c>
      <c r="S16" s="4">
        <v>1</v>
      </c>
      <c r="T16" s="4">
        <f>R16-S16</f>
        <v>2</v>
      </c>
      <c r="U16" s="8">
        <f>S16/R16</f>
        <v>0.33333333333333331</v>
      </c>
      <c r="V16" s="4">
        <f>_xlfn.RANK.EQ(U16,$U$4:$U$18,0)</f>
        <v>9</v>
      </c>
      <c r="W16" s="41">
        <v>45515</v>
      </c>
      <c r="X16" s="42" t="str">
        <f>CHOOSE(WEEKDAY(W16,1),"일","월","화","수","목","금","토")</f>
        <v>일</v>
      </c>
      <c r="Y16" s="42">
        <f ca="1">DATEDIF(W16,$B$2,"D")</f>
        <v>59</v>
      </c>
      <c r="Z16" s="43">
        <v>4.76912</v>
      </c>
      <c r="AA16" s="4">
        <f>ROUND(Z16,2)</f>
        <v>4.7699999999999996</v>
      </c>
      <c r="AB16" s="4">
        <f>ROUNDUP(Z16,2)</f>
        <v>4.7699999999999996</v>
      </c>
      <c r="AC16" s="4">
        <f>ROUNDDOWN(Z16,2)</f>
        <v>4.76</v>
      </c>
      <c r="AD16" s="4" t="b">
        <f>OR(U16&gt;=50%,Z16&gt;=7)</f>
        <v>0</v>
      </c>
      <c r="AE16" s="4" t="b">
        <f>AND(U16&lt;50%, Z16&lt;5)</f>
        <v>1</v>
      </c>
      <c r="AF16" s="37" t="str">
        <f>HLOOKUP(U16,참조표!$E$2:$H$3,2,TRUE)</f>
        <v>중</v>
      </c>
      <c r="AG16" s="37" t="str">
        <f>INDEX(참조표!$C$10:$F$13,MATCH(F16,참조표!$B$10:$B$13,0),MATCH(AF16,참조표!$C$9:$F$9,0))</f>
        <v>중11</v>
      </c>
      <c r="AH16" s="37" t="str">
        <f>VLOOKUP(G16,참조표!$A$10:$F$13,MATCH(AF16,참조표!$C$9:$F$9,0)+2,FALSE)</f>
        <v>중11</v>
      </c>
      <c r="AI16" s="37" t="str">
        <f>VLOOKUP(F16,참조표!$B$10:$F$13,MATCH(U16,참조표!$C$8:$F$8,1)+1,FALSE)</f>
        <v>중11</v>
      </c>
      <c r="AJ16" s="37" t="str">
        <f>HLOOKUP(U16,참조표!$C$8:$F$13,MATCH(F16,참조표!$B$10:$B$13,0)+2,TRUE)</f>
        <v>중11</v>
      </c>
      <c r="AK16" s="37" t="str">
        <f>HLOOKUP(AF16,참조표!$C$9:$F$13,MATCH(G16,참조표!$A$10:$A$13,0)+1,FALSE)</f>
        <v>중11</v>
      </c>
      <c r="AL16" s="37" t="str">
        <f>IF(AND(G16="IT", OR(U16&gt;=60%, Z16&gt;5)), "보유", IF(AND(OR(G16="에세이", G16="건강", G16="여행"),OR(U17&gt;=75%, Z17&gt;=7)), "보유", "정리"))</f>
        <v>보유</v>
      </c>
      <c r="AN16" s="121"/>
      <c r="AO16" s="59" t="s">
        <v>59</v>
      </c>
      <c r="AP16" s="53">
        <f>SUMIF($R$4:$R$18, "&lt;=3")</f>
        <v>22</v>
      </c>
      <c r="AS16" s="100">
        <v>44</v>
      </c>
      <c r="AT16" s="102" t="s">
        <v>5</v>
      </c>
      <c r="AU16" s="83" t="s">
        <v>52</v>
      </c>
      <c r="AV16" s="61">
        <f>SUMIFS($R$4:$R$18,$G$4:$G$18,"="&amp;$AT$16,$AF$4:$AF$18,"="&amp;AU16)</f>
        <v>13</v>
      </c>
      <c r="AW16" s="62">
        <f>IFERROR(AVERAGEIFS($R$4:$R$18,$G$4:$G$18,"="&amp;$AT$16,$AF$4:$AF$18,"="&amp;AU16),"NV")</f>
        <v>4.333333333333333</v>
      </c>
      <c r="AX16" s="62">
        <f>_xlfn.MAXIFS($R$4:$R$18,$G$4:$G$18,"="&amp;$AT$16,$AF$4:$AF$18,"="&amp;AU16)</f>
        <v>5</v>
      </c>
      <c r="AY16" s="63">
        <f>_xlfn.MINIFS($R$4:$R$18,$G$4:$G$18,"="&amp;$AT$16,$AF$4:$AF$18,"="&amp;AU16)</f>
        <v>4</v>
      </c>
      <c r="BA16" s="77">
        <v>2024</v>
      </c>
      <c r="BB16" s="71">
        <f t="shared" si="4"/>
        <v>1</v>
      </c>
      <c r="BC16" s="69">
        <f t="shared" si="5"/>
        <v>4.7699999999999996</v>
      </c>
      <c r="BD16" s="70">
        <f t="shared" si="6"/>
        <v>4.7699999999999996</v>
      </c>
      <c r="BE16" s="71">
        <f t="shared" si="7"/>
        <v>0</v>
      </c>
      <c r="BF16" s="69" t="str">
        <f t="shared" si="8"/>
        <v>NV</v>
      </c>
      <c r="BG16" s="70">
        <f t="shared" si="9"/>
        <v>0</v>
      </c>
      <c r="BH16" s="71">
        <f t="shared" si="10"/>
        <v>0</v>
      </c>
      <c r="BI16" s="69" t="str">
        <f t="shared" si="11"/>
        <v>NV</v>
      </c>
      <c r="BJ16" s="70">
        <f t="shared" si="12"/>
        <v>0</v>
      </c>
      <c r="BK16" s="71">
        <f t="shared" si="13"/>
        <v>2</v>
      </c>
      <c r="BL16" s="69">
        <f t="shared" si="14"/>
        <v>5.4350000000000005</v>
      </c>
      <c r="BM16" s="70">
        <f t="shared" si="15"/>
        <v>7.2</v>
      </c>
    </row>
    <row r="17" spans="1:51" ht="18.600000000000001" thickTop="1" thickBot="1" x14ac:dyDescent="0.45">
      <c r="A17" s="36" t="str">
        <f t="shared" si="0"/>
        <v>44-컴퓨-운영</v>
      </c>
      <c r="B17" s="37" t="str">
        <f t="shared" si="1"/>
        <v>44-##-운영</v>
      </c>
      <c r="C17" s="37" t="str">
        <f t="shared" si="2"/>
        <v>44-컴퓨-##</v>
      </c>
      <c r="D17" s="4" t="s">
        <v>34</v>
      </c>
      <c r="E17" s="4" t="s">
        <v>35</v>
      </c>
      <c r="F17" s="4">
        <f>VALUE(VLOOKUP(G17, 참조표!$A$2:$B$5, 2, FALSE))</f>
        <v>44</v>
      </c>
      <c r="G17" s="4" t="s">
        <v>28</v>
      </c>
      <c r="H17" s="39" t="str">
        <f>CHOOSE(MATCH(F17,참조표!$B$2:$B$5,0), "에세이", "여행", "건강","IT")</f>
        <v>IT</v>
      </c>
      <c r="I17" s="40">
        <v>45323</v>
      </c>
      <c r="J17" s="4">
        <f>YEAR(I17)</f>
        <v>2024</v>
      </c>
      <c r="K17" s="4">
        <f>MONTH(I17)</f>
        <v>2</v>
      </c>
      <c r="L17" s="4">
        <f>DAY(I17)</f>
        <v>1</v>
      </c>
      <c r="M17" s="40">
        <f>DATE(J17,K17,L17)</f>
        <v>45323</v>
      </c>
      <c r="N17" s="4">
        <f ca="1">DATEDIF(I17,$B$2,"Y")</f>
        <v>0</v>
      </c>
      <c r="O17" s="4">
        <f ca="1">DATEDIF(I17,$B$2,"M")</f>
        <v>8</v>
      </c>
      <c r="P17" s="4">
        <f ca="1">DATEDIF(I17,$B$2,"D")</f>
        <v>251</v>
      </c>
      <c r="Q17" s="37" t="str">
        <f ca="1">DATEDIF(I17,$B$2,"Y") &amp; "년 " &amp; DATEDIF(I17,$B$2,"YM") &amp; "개월 " &amp; DATEDIF(I17,$B$2,"MD") &amp; "일"</f>
        <v>0년 8개월 8일</v>
      </c>
      <c r="R17" s="4">
        <v>7</v>
      </c>
      <c r="S17" s="4">
        <v>4</v>
      </c>
      <c r="T17" s="4">
        <f>R17-S17</f>
        <v>3</v>
      </c>
      <c r="U17" s="8">
        <f>S17/R17</f>
        <v>0.5714285714285714</v>
      </c>
      <c r="V17" s="4">
        <f>_xlfn.RANK.EQ(U17,$U$4:$U$18,0)</f>
        <v>8</v>
      </c>
      <c r="W17" s="41">
        <v>45509</v>
      </c>
      <c r="X17" s="42" t="str">
        <f>CHOOSE(WEEKDAY(W17,1),"일","월","화","수","목","금","토")</f>
        <v>월</v>
      </c>
      <c r="Y17" s="42">
        <f ca="1">DATEDIF(W17,$B$2,"D")</f>
        <v>65</v>
      </c>
      <c r="Z17" s="43">
        <v>7.19611</v>
      </c>
      <c r="AA17" s="4">
        <f>ROUND(Z17,2)</f>
        <v>7.2</v>
      </c>
      <c r="AB17" s="4">
        <f>ROUNDUP(Z17,2)</f>
        <v>7.2</v>
      </c>
      <c r="AC17" s="4">
        <f>ROUNDDOWN(Z17,2)</f>
        <v>7.19</v>
      </c>
      <c r="AD17" s="4" t="b">
        <f>OR(U17&gt;=50%,Z17&gt;=7)</f>
        <v>1</v>
      </c>
      <c r="AE17" s="4" t="b">
        <f>AND(U17&lt;50%, Z17&lt;5)</f>
        <v>0</v>
      </c>
      <c r="AF17" s="37" t="str">
        <f>HLOOKUP(U17,참조표!$E$2:$H$3,2,TRUE)</f>
        <v>상</v>
      </c>
      <c r="AG17" s="37" t="str">
        <f>INDEX(참조표!$C$10:$F$13,MATCH(F17,참조표!$B$10:$B$13,0),MATCH(AF17,참조표!$C$9:$F$9,0))</f>
        <v>상44</v>
      </c>
      <c r="AH17" s="37" t="str">
        <f>VLOOKUP(G17,참조표!$A$10:$F$13,MATCH(AF17,참조표!$C$9:$F$9,0)+2,FALSE)</f>
        <v>상44</v>
      </c>
      <c r="AI17" s="37" t="str">
        <f>VLOOKUP(F17,참조표!$B$10:$F$13,MATCH(U17,참조표!$C$8:$F$8,1)+1,FALSE)</f>
        <v>상44</v>
      </c>
      <c r="AJ17" s="37" t="str">
        <f>HLOOKUP(U17,참조표!$C$8:$F$13,MATCH(F17,참조표!$B$10:$B$13,0)+2,TRUE)</f>
        <v>상44</v>
      </c>
      <c r="AK17" s="37" t="str">
        <f>HLOOKUP(AF17,참조표!$C$9:$F$13,MATCH(G17,참조표!$A$10:$A$13,0)+1,FALSE)</f>
        <v>상44</v>
      </c>
      <c r="AL17" s="37" t="str">
        <f>IF(AND(G17="IT", OR(U17&gt;=60%, Z17&gt;5)), "보유", IF(AND(OR(G17="에세이", G17="건강", G17="여행"),OR(U18&gt;=75%, Z18&gt;=7)), "보유", "정리"))</f>
        <v>보유</v>
      </c>
      <c r="AN17" s="122"/>
      <c r="AO17" s="60" t="s">
        <v>66</v>
      </c>
      <c r="AP17" s="54">
        <f>ROUND(AVERAGEIF($R$4:$R$18, "&lt;=3"),2)</f>
        <v>2.75</v>
      </c>
      <c r="AS17" s="127"/>
      <c r="AT17" s="98"/>
      <c r="AU17" s="85" t="s">
        <v>49</v>
      </c>
      <c r="AV17" s="64">
        <f>SUMIFS($R$4:$R$18,$G$4:$G$18,"="&amp;$AT$16,$AF$4:$AF$18,"="&amp;AU17)</f>
        <v>12</v>
      </c>
      <c r="AW17" s="65">
        <f>IFERROR(AVERAGEIFS($R$4:$R$18,$G$4:$G$18,"="&amp;$AT$16,$AF$4:$AF$18,"="&amp;AU17),"NV")</f>
        <v>6</v>
      </c>
      <c r="AX17" s="65">
        <f>_xlfn.MAXIFS($R$4:$R$18,$G$4:$G$18,"="&amp;$AT$16,$AF$4:$AF$18,"="&amp;AU17)</f>
        <v>7</v>
      </c>
      <c r="AY17" s="66">
        <f>_xlfn.MINIFS($R$4:$R$18,$G$4:$G$18,"="&amp;$AT$16,$AF$4:$AF$18,"="&amp;AU17)</f>
        <v>5</v>
      </c>
    </row>
    <row r="18" spans="1:51" ht="18.600000000000001" thickTop="1" thickBot="1" x14ac:dyDescent="0.45">
      <c r="A18" s="36" t="str">
        <f t="shared" si="0"/>
        <v>33-숨만-호흡</v>
      </c>
      <c r="B18" s="37" t="str">
        <f t="shared" si="1"/>
        <v>33-##-호흡</v>
      </c>
      <c r="C18" s="37" t="str">
        <f t="shared" si="2"/>
        <v>33-숨만-##</v>
      </c>
      <c r="D18" s="4" t="s">
        <v>36</v>
      </c>
      <c r="E18" s="4" t="s">
        <v>37</v>
      </c>
      <c r="F18" s="4">
        <f>VALUE(VLOOKUP(G18, 참조표!$A$2:$B$5, 2, FALSE))</f>
        <v>33</v>
      </c>
      <c r="G18" s="4" t="s">
        <v>38</v>
      </c>
      <c r="H18" s="39" t="str">
        <f>CHOOSE(MATCH(F18,참조표!$B$2:$B$5,0), "에세이", "여행", "건강","IT")</f>
        <v>건강</v>
      </c>
      <c r="I18" s="40">
        <v>44351</v>
      </c>
      <c r="J18" s="4">
        <f>YEAR(I18)</f>
        <v>2021</v>
      </c>
      <c r="K18" s="4">
        <f>MONTH(I18)</f>
        <v>6</v>
      </c>
      <c r="L18" s="4">
        <f>DAY(I18)</f>
        <v>4</v>
      </c>
      <c r="M18" s="40">
        <f>DATE(J18,K18,L18)</f>
        <v>44351</v>
      </c>
      <c r="N18" s="4">
        <f ca="1">DATEDIF(I18,$B$2,"Y")</f>
        <v>3</v>
      </c>
      <c r="O18" s="4">
        <f ca="1">DATEDIF(I18,$B$2,"M")</f>
        <v>40</v>
      </c>
      <c r="P18" s="4">
        <f ca="1">DATEDIF(I18,$B$2,"D")</f>
        <v>1223</v>
      </c>
      <c r="Q18" s="37" t="str">
        <f ca="1">DATEDIF(I18,$B$2,"Y") &amp; "년 " &amp; DATEDIF(I18,$B$2,"YM") &amp; "개월 " &amp; DATEDIF(I18,$B$2,"MD") &amp; "일"</f>
        <v>3년 4개월 5일</v>
      </c>
      <c r="R18" s="4">
        <v>4</v>
      </c>
      <c r="S18" s="4">
        <v>1</v>
      </c>
      <c r="T18" s="4">
        <f>R18-S18</f>
        <v>3</v>
      </c>
      <c r="U18" s="8">
        <f>S18/R18</f>
        <v>0.25</v>
      </c>
      <c r="V18" s="4">
        <f>_xlfn.RANK.EQ(U18,$U$4:$U$18,0)</f>
        <v>13</v>
      </c>
      <c r="W18" s="41">
        <v>45523</v>
      </c>
      <c r="X18" s="42" t="str">
        <f>CHOOSE(WEEKDAY(W18,1),"일","월","화","수","목","금","토")</f>
        <v>월</v>
      </c>
      <c r="Y18" s="42">
        <f ca="1">DATEDIF(W18,$B$2,"D")</f>
        <v>51</v>
      </c>
      <c r="Z18" s="43">
        <v>5.6714200000000003</v>
      </c>
      <c r="AA18" s="4">
        <f>ROUND(Z18,2)</f>
        <v>5.67</v>
      </c>
      <c r="AB18" s="4">
        <f>ROUNDUP(Z18,2)</f>
        <v>5.68</v>
      </c>
      <c r="AC18" s="4">
        <f>ROUNDDOWN(Z18,2)</f>
        <v>5.67</v>
      </c>
      <c r="AD18" s="4" t="b">
        <f>OR(U18&gt;=50%,Z18&gt;=7)</f>
        <v>0</v>
      </c>
      <c r="AE18" s="4" t="b">
        <f>AND(U18&lt;50%, Z18&lt;5)</f>
        <v>0</v>
      </c>
      <c r="AF18" s="37" t="str">
        <f>HLOOKUP(U18,참조표!$E$2:$H$3,2,TRUE)</f>
        <v>중</v>
      </c>
      <c r="AG18" s="37" t="str">
        <f>INDEX(참조표!$C$10:$F$13,MATCH(F18,참조표!$B$10:$B$13,0),MATCH(AF18,참조표!$C$9:$F$9,0))</f>
        <v>중33</v>
      </c>
      <c r="AH18" s="37" t="str">
        <f>VLOOKUP(G18,참조표!$A$10:$F$13,MATCH(AF18,참조표!$C$9:$F$9,0)+2,FALSE)</f>
        <v>중33</v>
      </c>
      <c r="AI18" s="37" t="str">
        <f>VLOOKUP(F18,참조표!$B$10:$F$13,MATCH(U18,참조표!$C$8:$F$8,1)+1,FALSE)</f>
        <v>중33</v>
      </c>
      <c r="AJ18" s="37" t="str">
        <f>HLOOKUP(U18,참조표!$C$8:$F$13,MATCH(F18,참조표!$B$10:$B$13,0)+2,TRUE)</f>
        <v>중33</v>
      </c>
      <c r="AK18" s="37" t="str">
        <f>HLOOKUP(AF18,참조표!$C$9:$F$13,MATCH(G18,참조표!$A$10:$A$13,0)+1,FALSE)</f>
        <v>중33</v>
      </c>
      <c r="AL18" s="37" t="str">
        <f>IF(AND(G18="IT", OR(U18&gt;=60%, Z18&gt;5)), "보유", IF(AND(OR(G18="에세이", G18="건강", G18="여행"),OR(U19&gt;=75%, Z19&gt;=7)), "보유", "정리"))</f>
        <v>정리</v>
      </c>
      <c r="AS18" s="127"/>
      <c r="AT18" s="98"/>
      <c r="AU18" s="85" t="s">
        <v>51</v>
      </c>
      <c r="AV18" s="64">
        <f>SUMIFS($R$4:$R$18,$G$4:$G$18,"="&amp;$AT$16,$AF$4:$AF$18,"="&amp;AU18)</f>
        <v>0</v>
      </c>
      <c r="AW18" s="65" t="str">
        <f>IFERROR(AVERAGEIFS($R$4:$R$18,$G$4:$G$18,"="&amp;$AT$16,$AF$4:$AF$18,"="&amp;AU18),"NV")</f>
        <v>NV</v>
      </c>
      <c r="AX18" s="65">
        <f>_xlfn.MAXIFS($R$4:$R$18,$G$4:$G$18,"="&amp;$AT$16,$AF$4:$AF$18,"="&amp;AU18)</f>
        <v>0</v>
      </c>
      <c r="AY18" s="66">
        <f>_xlfn.MINIFS($R$4:$R$18,$G$4:$G$18,"="&amp;$AT$16,$AF$4:$AF$18,"="&amp;AU18)</f>
        <v>0</v>
      </c>
    </row>
    <row r="19" spans="1:51" ht="18.600000000000001" thickTop="1" thickBot="1" x14ac:dyDescent="0.45">
      <c r="A19" s="123" t="s">
        <v>39</v>
      </c>
      <c r="B19" s="124"/>
      <c r="C19" s="124"/>
      <c r="D19" s="124"/>
      <c r="E19" s="124"/>
      <c r="F19" s="124"/>
      <c r="G19" s="125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9">
        <f>SUM(R4:R18)</f>
        <v>58</v>
      </c>
      <c r="S19" s="5"/>
      <c r="T19" s="9">
        <f>SUM(T4:T18)</f>
        <v>25</v>
      </c>
      <c r="U19" s="5"/>
      <c r="V19" s="10"/>
      <c r="W19" s="10"/>
      <c r="X19" s="10"/>
      <c r="Y19" s="10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S19" s="129"/>
      <c r="AT19" s="103"/>
      <c r="AU19" s="87" t="s">
        <v>50</v>
      </c>
      <c r="AV19" s="71">
        <f>SUMIFS($R$4:$R$18,$G$4:$G$18,"="&amp;$AT$16,$AF$4:$AF$18,"="&amp;AU19)</f>
        <v>0</v>
      </c>
      <c r="AW19" s="69" t="str">
        <f>IFERROR(AVERAGEIFS($R$4:$R$18,$G$4:$G$18,"="&amp;$AT$16,$AF$4:$AF$18,"="&amp;AU19),"NV")</f>
        <v>NV</v>
      </c>
      <c r="AX19" s="69">
        <f>_xlfn.MAXIFS($R$4:$R$18,$G$4:$G$18,"="&amp;$AT$16,$AF$4:$AF$18,"="&amp;AU19)</f>
        <v>0</v>
      </c>
      <c r="AY19" s="70">
        <f>_xlfn.MINIFS($R$4:$R$18,$G$4:$G$18,"="&amp;$AT$16,$AF$4:$AF$18,"="&amp;AU19)</f>
        <v>0</v>
      </c>
    </row>
    <row r="20" spans="1:51" ht="18" thickTop="1" x14ac:dyDescent="0.4">
      <c r="A20" s="107" t="s">
        <v>42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9"/>
      <c r="S20" s="4">
        <f>AVERAGE(S4:S18)</f>
        <v>2.5384615384615383</v>
      </c>
      <c r="T20" s="6"/>
      <c r="U20" s="6"/>
      <c r="V20" s="7"/>
      <c r="W20" s="7"/>
      <c r="X20" s="7"/>
      <c r="Y20" s="7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</row>
  </sheetData>
  <mergeCells count="23">
    <mergeCell ref="B2:C2"/>
    <mergeCell ref="BH9:BJ9"/>
    <mergeCell ref="BK9:BM9"/>
    <mergeCell ref="A20:R20"/>
    <mergeCell ref="A1:AL1"/>
    <mergeCell ref="AN4:AN5"/>
    <mergeCell ref="AN7:AO7"/>
    <mergeCell ref="AN8:AO8"/>
    <mergeCell ref="AN9:AO9"/>
    <mergeCell ref="AN6:AO6"/>
    <mergeCell ref="AN15:AN17"/>
    <mergeCell ref="A19:G19"/>
    <mergeCell ref="AS4:AS7"/>
    <mergeCell ref="AS8:AS11"/>
    <mergeCell ref="AS12:AS15"/>
    <mergeCell ref="AS16:AS19"/>
    <mergeCell ref="AT4:AT7"/>
    <mergeCell ref="BE9:BG9"/>
    <mergeCell ref="AT8:AT11"/>
    <mergeCell ref="AT12:AT15"/>
    <mergeCell ref="AT16:AT19"/>
    <mergeCell ref="BA9:BA10"/>
    <mergeCell ref="BB9:BD9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E39FB-D14E-433F-9BE2-15E50E7F7C0D}">
  <dimension ref="A1:BM20"/>
  <sheetViews>
    <sheetView topLeftCell="D1" zoomScaleNormal="100" workbookViewId="0">
      <selection activeCell="BS13" sqref="BS13"/>
    </sheetView>
  </sheetViews>
  <sheetFormatPr defaultRowHeight="17.399999999999999" x14ac:dyDescent="0.4"/>
  <cols>
    <col min="1" max="1" width="13.09765625" hidden="1" customWidth="1"/>
    <col min="2" max="2" width="11.19921875" hidden="1" customWidth="1"/>
    <col min="3" max="3" width="11.796875" hidden="1" customWidth="1"/>
    <col min="4" max="4" width="19" customWidth="1"/>
    <col min="5" max="5" width="8.5" customWidth="1"/>
    <col min="6" max="6" width="5.69921875" customWidth="1"/>
    <col min="7" max="7" width="7" customWidth="1"/>
    <col min="8" max="8" width="7" hidden="1" customWidth="1"/>
    <col min="9" max="9" width="10.69921875" hidden="1" customWidth="1"/>
    <col min="10" max="10" width="7.69921875" customWidth="1"/>
    <col min="11" max="12" width="7.69921875" hidden="1" customWidth="1"/>
    <col min="13" max="13" width="10.69921875" hidden="1" customWidth="1"/>
    <col min="14" max="16" width="7.69921875" hidden="1" customWidth="1"/>
    <col min="17" max="17" width="15.69921875" hidden="1" customWidth="1"/>
    <col min="18" max="18" width="5.69921875" customWidth="1"/>
    <col min="19" max="22" width="5.69921875" hidden="1" customWidth="1"/>
    <col min="23" max="23" width="10.69921875" hidden="1" customWidth="1"/>
    <col min="24" max="25" width="5.69921875" hidden="1" customWidth="1"/>
    <col min="26" max="26" width="8.69921875" customWidth="1"/>
    <col min="27" max="29" width="7.69921875" hidden="1" customWidth="1"/>
    <col min="30" max="31" width="8.796875" hidden="1" customWidth="1"/>
    <col min="32" max="32" width="6.59765625" customWidth="1"/>
    <col min="33" max="33" width="8.69921875" hidden="1" customWidth="1"/>
    <col min="34" max="37" width="10.69921875" hidden="1" customWidth="1"/>
    <col min="38" max="38" width="5.69921875" customWidth="1"/>
    <col min="39" max="39" width="3.69921875" customWidth="1"/>
    <col min="40" max="43" width="11.69921875" hidden="1" customWidth="1"/>
    <col min="44" max="44" width="3.69921875" hidden="1" customWidth="1"/>
    <col min="45" max="51" width="8.796875" hidden="1" customWidth="1"/>
    <col min="52" max="52" width="3.59765625" hidden="1" customWidth="1"/>
    <col min="53" max="53" width="7.296875" style="79" hidden="1" customWidth="1"/>
    <col min="54" max="65" width="0" hidden="1" customWidth="1"/>
  </cols>
  <sheetData>
    <row r="1" spans="1:65" ht="21" x14ac:dyDescent="0.4">
      <c r="A1" s="110" t="s">
        <v>25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</row>
    <row r="2" spans="1:65" ht="18" thickBot="1" x14ac:dyDescent="0.45">
      <c r="A2" s="17" t="s">
        <v>83</v>
      </c>
      <c r="B2" s="106">
        <f ca="1">NOW()</f>
        <v>45574.748383680555</v>
      </c>
      <c r="C2" s="106"/>
      <c r="D2" s="19"/>
      <c r="E2" s="1"/>
      <c r="F2" s="1"/>
    </row>
    <row r="3" spans="1:65" ht="33" customHeight="1" thickTop="1" thickBot="1" x14ac:dyDescent="0.45">
      <c r="A3" s="3" t="s">
        <v>43</v>
      </c>
      <c r="B3" s="12" t="s">
        <v>103</v>
      </c>
      <c r="C3" s="12" t="s">
        <v>104</v>
      </c>
      <c r="D3" s="2" t="s">
        <v>0</v>
      </c>
      <c r="E3" s="2" t="s">
        <v>2</v>
      </c>
      <c r="F3" s="18" t="s">
        <v>87</v>
      </c>
      <c r="G3" s="3" t="s">
        <v>4</v>
      </c>
      <c r="H3" s="3" t="s">
        <v>102</v>
      </c>
      <c r="I3" s="3" t="s">
        <v>85</v>
      </c>
      <c r="J3" s="12" t="s">
        <v>105</v>
      </c>
      <c r="K3" s="12" t="s">
        <v>106</v>
      </c>
      <c r="L3" s="12" t="s">
        <v>107</v>
      </c>
      <c r="M3" s="12" t="s">
        <v>97</v>
      </c>
      <c r="N3" s="12" t="s">
        <v>99</v>
      </c>
      <c r="O3" s="12" t="s">
        <v>101</v>
      </c>
      <c r="P3" s="12" t="s">
        <v>100</v>
      </c>
      <c r="Q3" s="12" t="s">
        <v>98</v>
      </c>
      <c r="R3" s="12" t="s">
        <v>88</v>
      </c>
      <c r="S3" s="12" t="s">
        <v>89</v>
      </c>
      <c r="T3" s="12" t="s">
        <v>90</v>
      </c>
      <c r="U3" s="12" t="s">
        <v>91</v>
      </c>
      <c r="V3" s="12" t="s">
        <v>92</v>
      </c>
      <c r="W3" s="12" t="s">
        <v>108</v>
      </c>
      <c r="X3" s="12" t="s">
        <v>84</v>
      </c>
      <c r="Y3" s="12" t="s">
        <v>86</v>
      </c>
      <c r="Z3" s="3" t="s">
        <v>41</v>
      </c>
      <c r="AA3" s="12" t="s">
        <v>93</v>
      </c>
      <c r="AB3" s="12" t="s">
        <v>94</v>
      </c>
      <c r="AC3" s="12" t="s">
        <v>95</v>
      </c>
      <c r="AD3" s="12" t="s">
        <v>45</v>
      </c>
      <c r="AE3" s="12" t="s">
        <v>46</v>
      </c>
      <c r="AF3" s="3" t="s">
        <v>47</v>
      </c>
      <c r="AG3" s="12" t="s">
        <v>110</v>
      </c>
      <c r="AH3" s="12" t="s">
        <v>111</v>
      </c>
      <c r="AI3" s="12" t="s">
        <v>111</v>
      </c>
      <c r="AJ3" s="12" t="s">
        <v>112</v>
      </c>
      <c r="AK3" s="12" t="s">
        <v>112</v>
      </c>
      <c r="AL3" s="12" t="s">
        <v>96</v>
      </c>
      <c r="AS3" s="81" t="s">
        <v>138</v>
      </c>
      <c r="AT3" s="82" t="s">
        <v>4</v>
      </c>
      <c r="AU3" s="80" t="s">
        <v>47</v>
      </c>
      <c r="AV3" s="73" t="s">
        <v>121</v>
      </c>
      <c r="AW3" s="74" t="s">
        <v>122</v>
      </c>
      <c r="AX3" s="74" t="s">
        <v>123</v>
      </c>
      <c r="AY3" s="75" t="s">
        <v>124</v>
      </c>
      <c r="BA3" s="80" t="s">
        <v>139</v>
      </c>
      <c r="BB3" s="73" t="s">
        <v>52</v>
      </c>
      <c r="BC3" s="74" t="s">
        <v>49</v>
      </c>
      <c r="BD3" s="74" t="s">
        <v>51</v>
      </c>
      <c r="BE3" s="75" t="s">
        <v>50</v>
      </c>
    </row>
    <row r="4" spans="1:65" ht="18" thickTop="1" x14ac:dyDescent="0.4">
      <c r="A4" s="36" t="str">
        <f t="shared" ref="A4:A18" si="0">F4&amp;"-"&amp;LEFT(D4,2)&amp;"-"&amp;RIGHT(E4,2)</f>
        <v>44-왜 -엑셀</v>
      </c>
      <c r="B4" s="37" t="str">
        <f t="shared" ref="B4:B18" si="1">REPLACE(A4,FIND("-",A4)+1,FIND("-",A4,FIND("-",A4)+1)-FIND("-",A4)-1,REPT("#",FIND("-",A4,FIND("-",A4)+1)-FIND("-",A4)-1))</f>
        <v>44-##-엑셀</v>
      </c>
      <c r="C4" s="37" t="str">
        <f t="shared" ref="C4:C18" si="2">REPLACE(A4,SEARCH("-",A4,SEARCH("-",A4)+1)+1,LEN(A4)-SEARCH("-",A4,SEARCH("-",A4)+1),REPT("#",LEN(A4)-SEARCH("-",A4,SEARCH("-",A4)+1)))</f>
        <v>44-왜 -##</v>
      </c>
      <c r="D4" s="38" t="s">
        <v>1</v>
      </c>
      <c r="E4" s="38" t="s">
        <v>3</v>
      </c>
      <c r="F4" s="4">
        <f>VALUE(VLOOKUP(G4, 참조표!$A$2:$B$5, 2, FALSE))</f>
        <v>44</v>
      </c>
      <c r="G4" s="4" t="s">
        <v>5</v>
      </c>
      <c r="H4" s="39" t="str">
        <f>CHOOSE(MATCH(F4,참조표!$B$2:$B$5,0), "에세이", "여행", "건강","IT")</f>
        <v>IT</v>
      </c>
      <c r="I4" s="40">
        <v>44317</v>
      </c>
      <c r="J4" s="4">
        <f t="shared" ref="J4:J18" si="3">YEAR(I4)</f>
        <v>2021</v>
      </c>
      <c r="K4" s="4">
        <f t="shared" ref="K4:K18" si="4">MONTH(I4)</f>
        <v>5</v>
      </c>
      <c r="L4" s="4">
        <f t="shared" ref="L4:L18" si="5">DAY(I4)</f>
        <v>1</v>
      </c>
      <c r="M4" s="40">
        <f t="shared" ref="M4:M18" si="6">DATE(J4,K4,L4)</f>
        <v>44317</v>
      </c>
      <c r="N4" s="4">
        <f t="shared" ref="N4:N18" ca="1" si="7">DATEDIF(I4,$B$2,"Y")</f>
        <v>3</v>
      </c>
      <c r="O4" s="4">
        <f t="shared" ref="O4:O18" ca="1" si="8">DATEDIF(I4,$B$2,"M")</f>
        <v>41</v>
      </c>
      <c r="P4" s="4">
        <f t="shared" ref="P4:P18" ca="1" si="9">DATEDIF(I4,$B$2,"D")</f>
        <v>1257</v>
      </c>
      <c r="Q4" s="37" t="str">
        <f t="shared" ref="Q4:Q18" ca="1" si="10">DATEDIF(I4,$B$2,"Y") &amp; "년 " &amp; DATEDIF(I4,$B$2,"YM") &amp; "개월 " &amp; DATEDIF(I4,$B$2,"MD") &amp; "일"</f>
        <v>3년 5개월 8일</v>
      </c>
      <c r="R4" s="4">
        <v>5</v>
      </c>
      <c r="S4" s="4">
        <v>3</v>
      </c>
      <c r="T4" s="4">
        <f>R4-S4</f>
        <v>2</v>
      </c>
      <c r="U4" s="8">
        <f t="shared" ref="U4:U18" si="11">S4/R4</f>
        <v>0.6</v>
      </c>
      <c r="V4" s="4">
        <f t="shared" ref="V4:V18" si="12">_xlfn.RANK.EQ(U4,$U$4:$U$18,0)</f>
        <v>7</v>
      </c>
      <c r="W4" s="41">
        <v>45503</v>
      </c>
      <c r="X4" s="42" t="str">
        <f t="shared" ref="X4:X18" si="13">CHOOSE(WEEKDAY(W4,1),"일","월","화","수","목","금","토")</f>
        <v>화</v>
      </c>
      <c r="Y4" s="42">
        <f t="shared" ref="Y4:Y18" ca="1" si="14">DATEDIF(W4,$B$2,"D")</f>
        <v>71</v>
      </c>
      <c r="Z4" s="43">
        <v>5.6712300000000004</v>
      </c>
      <c r="AA4" s="4">
        <f t="shared" ref="AA4:AA18" si="15">ROUND(Z4,2)</f>
        <v>5.67</v>
      </c>
      <c r="AB4" s="4">
        <f t="shared" ref="AB4:AB18" si="16">ROUNDUP(Z4,2)</f>
        <v>5.68</v>
      </c>
      <c r="AC4" s="4">
        <f t="shared" ref="AC4:AC18" si="17">ROUNDDOWN(Z4,2)</f>
        <v>5.67</v>
      </c>
      <c r="AD4" s="4" t="b">
        <f t="shared" ref="AD4:AD18" si="18">OR(U4&gt;=50%,Z4&gt;=7)</f>
        <v>1</v>
      </c>
      <c r="AE4" s="4" t="b">
        <f t="shared" ref="AE4:AE18" si="19">AND(U4&lt;50%, Z4&lt;5)</f>
        <v>0</v>
      </c>
      <c r="AF4" s="37" t="str">
        <f>HLOOKUP(U4,참조표!$E$2:$H$3,2,TRUE)</f>
        <v>상</v>
      </c>
      <c r="AG4" s="37" t="str">
        <f>INDEX(참조표!$C$10:$F$13,MATCH(F4,참조표!$B$10:$B$13,0),MATCH(AF4,참조표!$C$9:$F$9,0))</f>
        <v>상44</v>
      </c>
      <c r="AH4" s="37" t="str">
        <f>VLOOKUP(G4,참조표!$A$10:$F$13,MATCH(AF4,참조표!$C$9:$F$9,0)+2,FALSE)</f>
        <v>상44</v>
      </c>
      <c r="AI4" s="37" t="str">
        <f>VLOOKUP(F4,참조표!$B$10:$F$13,MATCH(U4,참조표!$C$8:$F$8,1)+1,FALSE)</f>
        <v>상44</v>
      </c>
      <c r="AJ4" s="37" t="str">
        <f>HLOOKUP(U4,참조표!$C$8:$F$13,MATCH(F4,참조표!$B$10:$B$13,0)+2,TRUE)</f>
        <v>상44</v>
      </c>
      <c r="AK4" s="37" t="str">
        <f>HLOOKUP(AF4,참조표!$C$9:$F$13,MATCH(G4,참조표!$A$10:$A$13,0)+1,FALSE)</f>
        <v>상44</v>
      </c>
      <c r="AL4" s="37" t="str">
        <f t="shared" ref="AL4:AL18" si="20">IF(AND(G4="IT", OR(U4&gt;=60%, Z4&gt;5)), "보유", IF(AND(OR(G4="에세이", G4="건강", G4="여행"),OR(U5&gt;=75%, Z5&gt;=7)), "보유", "정리"))</f>
        <v>보유</v>
      </c>
      <c r="AN4" s="111" t="s">
        <v>62</v>
      </c>
      <c r="AO4" s="45" t="s">
        <v>53</v>
      </c>
      <c r="AP4" s="46">
        <f>COUNTA(D4:D18)</f>
        <v>15</v>
      </c>
      <c r="AS4" s="126">
        <v>11</v>
      </c>
      <c r="AT4" s="97" t="s">
        <v>8</v>
      </c>
      <c r="AU4" s="83" t="s">
        <v>52</v>
      </c>
      <c r="AV4" s="84">
        <f>SUMIFS($R$4:$R$18,$G$4:$G$18,"="&amp;$AT$4,$AF$4:$AF$18,"="&amp;AU4)</f>
        <v>0</v>
      </c>
      <c r="AW4" s="62" t="str">
        <f>IFERROR(AVERAGEIFS($R$4:$R$18,$G$4:$G$18,"="&amp;$AT$4,$AF$4:$AF$18,"="&amp;AU4),"NV")</f>
        <v>NV</v>
      </c>
      <c r="AX4" s="62">
        <f>_xlfn.MAXIFS($R$4:$R$18,$G$4:$G$18,"="&amp;$AT$4,$AF$4:$AF$18,"="&amp;AU4)</f>
        <v>0</v>
      </c>
      <c r="AY4" s="63">
        <f>_xlfn.MINIFS($R$4:$R$18,$G$4:$G$18,"="&amp;$AT$4,$AF$4:$AF$18,"="&amp;AU4)</f>
        <v>0</v>
      </c>
      <c r="BA4" s="76" t="s">
        <v>8</v>
      </c>
      <c r="BB4" s="61">
        <f t="shared" ref="BB4:BE7" si="21">COUNTIFS($G$4:$G$18,"="&amp;$BA4,$AF$4:$AF$18,"="&amp;BB$3)</f>
        <v>0</v>
      </c>
      <c r="BC4" s="62">
        <f t="shared" si="21"/>
        <v>0</v>
      </c>
      <c r="BD4" s="62">
        <f t="shared" si="21"/>
        <v>2</v>
      </c>
      <c r="BE4" s="63">
        <f t="shared" si="21"/>
        <v>1</v>
      </c>
    </row>
    <row r="5" spans="1:65" ht="18" thickBot="1" x14ac:dyDescent="0.45">
      <c r="A5" s="36" t="str">
        <f t="shared" si="0"/>
        <v>11-봄여-계절</v>
      </c>
      <c r="B5" s="37" t="str">
        <f t="shared" si="1"/>
        <v>11-##-계절</v>
      </c>
      <c r="C5" s="37" t="str">
        <f t="shared" si="2"/>
        <v>11-봄여-##</v>
      </c>
      <c r="D5" s="4" t="s">
        <v>6</v>
      </c>
      <c r="E5" s="4" t="s">
        <v>7</v>
      </c>
      <c r="F5" s="4">
        <f>VALUE(VLOOKUP(G5, 참조표!$A$2:$B$5, 2, FALSE))</f>
        <v>11</v>
      </c>
      <c r="G5" s="4" t="s">
        <v>8</v>
      </c>
      <c r="H5" s="39" t="str">
        <f>CHOOSE(MATCH(F5,참조표!$B$2:$B$5,0), "에세이", "여행", "건강","IT")</f>
        <v>에세이</v>
      </c>
      <c r="I5" s="40">
        <v>45272</v>
      </c>
      <c r="J5" s="4">
        <f t="shared" si="3"/>
        <v>2023</v>
      </c>
      <c r="K5" s="4">
        <f t="shared" si="4"/>
        <v>12</v>
      </c>
      <c r="L5" s="4">
        <f t="shared" si="5"/>
        <v>12</v>
      </c>
      <c r="M5" s="40">
        <f t="shared" si="6"/>
        <v>45272</v>
      </c>
      <c r="N5" s="4">
        <f t="shared" ca="1" si="7"/>
        <v>0</v>
      </c>
      <c r="O5" s="4">
        <f t="shared" ca="1" si="8"/>
        <v>9</v>
      </c>
      <c r="P5" s="4">
        <f t="shared" ca="1" si="9"/>
        <v>302</v>
      </c>
      <c r="Q5" s="37" t="str">
        <f t="shared" ca="1" si="10"/>
        <v>0년 9개월 27일</v>
      </c>
      <c r="R5" s="4">
        <v>7</v>
      </c>
      <c r="S5" s="4">
        <v>2</v>
      </c>
      <c r="T5" s="4">
        <f>R5-S5</f>
        <v>5</v>
      </c>
      <c r="U5" s="8">
        <f t="shared" si="11"/>
        <v>0.2857142857142857</v>
      </c>
      <c r="V5" s="4">
        <f t="shared" si="12"/>
        <v>12</v>
      </c>
      <c r="W5" s="41">
        <v>45528</v>
      </c>
      <c r="X5" s="42" t="str">
        <f t="shared" si="13"/>
        <v>토</v>
      </c>
      <c r="Y5" s="42">
        <f t="shared" ca="1" si="14"/>
        <v>46</v>
      </c>
      <c r="Z5" s="43">
        <v>8.3375599999999999</v>
      </c>
      <c r="AA5" s="4">
        <f t="shared" si="15"/>
        <v>8.34</v>
      </c>
      <c r="AB5" s="4">
        <f t="shared" si="16"/>
        <v>8.34</v>
      </c>
      <c r="AC5" s="4">
        <f t="shared" si="17"/>
        <v>8.33</v>
      </c>
      <c r="AD5" s="4" t="b">
        <f t="shared" si="18"/>
        <v>1</v>
      </c>
      <c r="AE5" s="4" t="b">
        <f t="shared" si="19"/>
        <v>0</v>
      </c>
      <c r="AF5" s="37" t="str">
        <f>HLOOKUP(U5,참조표!$E$2:$H$3,2,TRUE)</f>
        <v>중</v>
      </c>
      <c r="AG5" s="37" t="str">
        <f>INDEX(참조표!$C$10:$F$13,MATCH(F5,참조표!$B$10:$B$13,0),MATCH(AF5,참조표!$C$9:$F$9,0))</f>
        <v>중11</v>
      </c>
      <c r="AH5" s="37" t="str">
        <f>VLOOKUP(G5,참조표!$A$10:$F$13,MATCH(AF5,참조표!$C$9:$F$9,0)+2,FALSE)</f>
        <v>중11</v>
      </c>
      <c r="AI5" s="37" t="str">
        <f>VLOOKUP(F5,참조표!$B$10:$F$13,MATCH(U5,참조표!$C$8:$F$8,1)+1,FALSE)</f>
        <v>중11</v>
      </c>
      <c r="AJ5" s="37" t="str">
        <f>HLOOKUP(U5,참조표!$C$8:$F$13,MATCH(F5,참조표!$B$10:$B$13,0)+2,TRUE)</f>
        <v>중11</v>
      </c>
      <c r="AK5" s="37" t="str">
        <f>HLOOKUP(AF5,참조표!$C$9:$F$13,MATCH(G5,참조표!$A$10:$A$13,0)+1,FALSE)</f>
        <v>중11</v>
      </c>
      <c r="AL5" s="37" t="str">
        <f t="shared" si="20"/>
        <v>보유</v>
      </c>
      <c r="AN5" s="112"/>
      <c r="AO5" s="48" t="s">
        <v>54</v>
      </c>
      <c r="AP5" s="49">
        <f>COUNT(Z4:Z18)</f>
        <v>15</v>
      </c>
      <c r="AS5" s="127"/>
      <c r="AT5" s="98"/>
      <c r="AU5" s="85" t="s">
        <v>49</v>
      </c>
      <c r="AV5" s="86">
        <f>SUMIFS($R$4:$R$18,$G$4:$G$18,"="&amp;$AT$4,$AF$4:$AF$18,"="&amp;AU5)</f>
        <v>0</v>
      </c>
      <c r="AW5" s="65" t="str">
        <f>IFERROR(AVERAGEIFS($R$4:$R$18,$G$4:$G$18,"="&amp;$AT$4,$AF$4:$AF$18,"="&amp;AU5),"NV")</f>
        <v>NV</v>
      </c>
      <c r="AX5" s="65">
        <f>_xlfn.MAXIFS($R$4:$R$18,$G$4:$G$18,"="&amp;$AT$4,$AF$4:$AF$18,"="&amp;AU5)</f>
        <v>0</v>
      </c>
      <c r="AY5" s="66">
        <f>_xlfn.MINIFS($R$4:$R$18,$G$4:$G$18,"="&amp;$AT$4,$AF$4:$AF$18,"="&amp;AU5)</f>
        <v>0</v>
      </c>
      <c r="BA5" s="78" t="s">
        <v>14</v>
      </c>
      <c r="BB5" s="64">
        <f t="shared" si="21"/>
        <v>1</v>
      </c>
      <c r="BC5" s="65">
        <f t="shared" si="21"/>
        <v>1</v>
      </c>
      <c r="BD5" s="65">
        <f t="shared" si="21"/>
        <v>2</v>
      </c>
      <c r="BE5" s="66">
        <f t="shared" si="21"/>
        <v>0</v>
      </c>
    </row>
    <row r="6" spans="1:65" ht="18.600000000000001" thickTop="1" thickBot="1" x14ac:dyDescent="0.45">
      <c r="A6" s="36" t="str">
        <f t="shared" si="0"/>
        <v>33-다 -감량</v>
      </c>
      <c r="B6" s="37" t="str">
        <f t="shared" si="1"/>
        <v>33-##-감량</v>
      </c>
      <c r="C6" s="37" t="str">
        <f t="shared" si="2"/>
        <v>33-다 -##</v>
      </c>
      <c r="D6" s="38" t="s">
        <v>9</v>
      </c>
      <c r="E6" s="38" t="s">
        <v>10</v>
      </c>
      <c r="F6" s="4">
        <f>VALUE(VLOOKUP(G6, 참조표!$A$2:$B$5, 2, FALSE))</f>
        <v>33</v>
      </c>
      <c r="G6" s="4" t="s">
        <v>11</v>
      </c>
      <c r="H6" s="39" t="str">
        <f>CHOOSE(MATCH(F6,참조표!$B$2:$B$5,0), "에세이", "여행", "건강","IT")</f>
        <v>건강</v>
      </c>
      <c r="I6" s="40">
        <v>45046</v>
      </c>
      <c r="J6" s="4">
        <f t="shared" si="3"/>
        <v>2023</v>
      </c>
      <c r="K6" s="4">
        <f t="shared" si="4"/>
        <v>4</v>
      </c>
      <c r="L6" s="4">
        <f t="shared" si="5"/>
        <v>30</v>
      </c>
      <c r="M6" s="40">
        <f t="shared" si="6"/>
        <v>45046</v>
      </c>
      <c r="N6" s="4">
        <f t="shared" ca="1" si="7"/>
        <v>1</v>
      </c>
      <c r="O6" s="4">
        <f t="shared" ca="1" si="8"/>
        <v>17</v>
      </c>
      <c r="P6" s="4">
        <f t="shared" ca="1" si="9"/>
        <v>528</v>
      </c>
      <c r="Q6" s="37" t="str">
        <f t="shared" ca="1" si="10"/>
        <v>1년 5개월 9일</v>
      </c>
      <c r="R6" s="4">
        <v>3</v>
      </c>
      <c r="S6" s="4">
        <v>3</v>
      </c>
      <c r="T6" s="4"/>
      <c r="U6" s="8">
        <f t="shared" si="11"/>
        <v>1</v>
      </c>
      <c r="V6" s="4">
        <f t="shared" si="12"/>
        <v>1</v>
      </c>
      <c r="W6" s="41">
        <v>45511</v>
      </c>
      <c r="X6" s="42" t="str">
        <f t="shared" si="13"/>
        <v>수</v>
      </c>
      <c r="Y6" s="42">
        <f t="shared" ca="1" si="14"/>
        <v>63</v>
      </c>
      <c r="Z6" s="43">
        <v>3.2163400000000002</v>
      </c>
      <c r="AA6" s="4">
        <f t="shared" si="15"/>
        <v>3.22</v>
      </c>
      <c r="AB6" s="4">
        <f t="shared" si="16"/>
        <v>3.2199999999999998</v>
      </c>
      <c r="AC6" s="4">
        <f t="shared" si="17"/>
        <v>3.21</v>
      </c>
      <c r="AD6" s="4" t="b">
        <f t="shared" si="18"/>
        <v>1</v>
      </c>
      <c r="AE6" s="4" t="b">
        <f t="shared" si="19"/>
        <v>0</v>
      </c>
      <c r="AF6" s="37" t="str">
        <f>HLOOKUP(U6,참조표!$E$2:$H$3,2,TRUE)</f>
        <v>극상</v>
      </c>
      <c r="AG6" s="37" t="str">
        <f>INDEX(참조표!$C$10:$F$13,MATCH(F6,참조표!$B$10:$B$13,0),MATCH(AF6,참조표!$C$9:$F$9,0))</f>
        <v>극상33</v>
      </c>
      <c r="AH6" s="37" t="str">
        <f>VLOOKUP(G6,참조표!$A$10:$F$13,MATCH(AF6,참조표!$C$9:$F$9,0)+2,FALSE)</f>
        <v>극상33</v>
      </c>
      <c r="AI6" s="37" t="str">
        <f>VLOOKUP(F6,참조표!$B$10:$F$13,MATCH(U6,참조표!$C$8:$F$8,1)+1,FALSE)</f>
        <v>극상33</v>
      </c>
      <c r="AJ6" s="37" t="str">
        <f>HLOOKUP(U6,참조표!$C$8:$F$13,MATCH(F6,참조표!$B$10:$B$13,0)+2,TRUE)</f>
        <v>극상33</v>
      </c>
      <c r="AK6" s="37" t="str">
        <f>HLOOKUP(AF6,참조표!$C$9:$F$13,MATCH(G6,참조표!$A$10:$A$13,0)+1,FALSE)</f>
        <v>극상33</v>
      </c>
      <c r="AL6" s="37" t="str">
        <f t="shared" si="20"/>
        <v>보유</v>
      </c>
      <c r="AN6" s="118" t="s">
        <v>64</v>
      </c>
      <c r="AO6" s="119"/>
      <c r="AP6" s="50">
        <f>COUNTBLANK(T4:T18)</f>
        <v>4</v>
      </c>
      <c r="AS6" s="127"/>
      <c r="AT6" s="98"/>
      <c r="AU6" s="85" t="s">
        <v>51</v>
      </c>
      <c r="AV6" s="86">
        <f>SUMIFS($R$4:$R$18,$G$4:$G$18,"="&amp;$AT$4,$AF$4:$AF$18,"="&amp;AU6)</f>
        <v>10</v>
      </c>
      <c r="AW6" s="65">
        <f>IFERROR(AVERAGEIFS($R$4:$R$18,$G$4:$G$18,"="&amp;$AT$4,$AF$4:$AF$18,"="&amp;AU6),"NV")</f>
        <v>5</v>
      </c>
      <c r="AX6" s="65">
        <f>_xlfn.MAXIFS($R$4:$R$18,$G$4:$G$18,"="&amp;$AT$4,$AF$4:$AF$18,"="&amp;AU6)</f>
        <v>7</v>
      </c>
      <c r="AY6" s="66">
        <f>_xlfn.MINIFS($R$4:$R$18,$G$4:$G$18,"="&amp;$AT$4,$AF$4:$AF$18,"="&amp;AU6)</f>
        <v>3</v>
      </c>
      <c r="BA6" s="78" t="s">
        <v>11</v>
      </c>
      <c r="BB6" s="64">
        <f t="shared" si="21"/>
        <v>1</v>
      </c>
      <c r="BC6" s="65">
        <f t="shared" si="21"/>
        <v>0</v>
      </c>
      <c r="BD6" s="65">
        <f t="shared" si="21"/>
        <v>1</v>
      </c>
      <c r="BE6" s="66">
        <f t="shared" si="21"/>
        <v>1</v>
      </c>
    </row>
    <row r="7" spans="1:65" ht="18.600000000000001" thickTop="1" thickBot="1" x14ac:dyDescent="0.45">
      <c r="A7" s="36" t="str">
        <f t="shared" si="0"/>
        <v>22-갈 -여행</v>
      </c>
      <c r="B7" s="37" t="str">
        <f t="shared" si="1"/>
        <v>22-##-여행</v>
      </c>
      <c r="C7" s="37" t="str">
        <f t="shared" si="2"/>
        <v>22-갈 -##</v>
      </c>
      <c r="D7" s="38" t="s">
        <v>12</v>
      </c>
      <c r="E7" s="38" t="s">
        <v>13</v>
      </c>
      <c r="F7" s="4">
        <f>VALUE(VLOOKUP(G7, 참조표!$A$2:$B$5, 2, FALSE))</f>
        <v>22</v>
      </c>
      <c r="G7" s="4" t="s">
        <v>14</v>
      </c>
      <c r="H7" s="39" t="str">
        <f>CHOOSE(MATCH(F7,참조표!$B$2:$B$5,0), "에세이", "여행", "건강","IT")</f>
        <v>여행</v>
      </c>
      <c r="I7" s="40">
        <v>44635</v>
      </c>
      <c r="J7" s="4">
        <f t="shared" si="3"/>
        <v>2022</v>
      </c>
      <c r="K7" s="4">
        <f t="shared" si="4"/>
        <v>3</v>
      </c>
      <c r="L7" s="4">
        <f t="shared" si="5"/>
        <v>15</v>
      </c>
      <c r="M7" s="40">
        <f t="shared" si="6"/>
        <v>44635</v>
      </c>
      <c r="N7" s="4">
        <f t="shared" ca="1" si="7"/>
        <v>2</v>
      </c>
      <c r="O7" s="4">
        <f t="shared" ca="1" si="8"/>
        <v>30</v>
      </c>
      <c r="P7" s="4">
        <f t="shared" ca="1" si="9"/>
        <v>939</v>
      </c>
      <c r="Q7" s="37" t="str">
        <f t="shared" ca="1" si="10"/>
        <v>2년 6개월 24일</v>
      </c>
      <c r="R7" s="4">
        <v>3</v>
      </c>
      <c r="S7" s="4">
        <v>1</v>
      </c>
      <c r="T7" s="4">
        <f>R7-S7</f>
        <v>2</v>
      </c>
      <c r="U7" s="8">
        <f t="shared" si="11"/>
        <v>0.33333333333333331</v>
      </c>
      <c r="V7" s="4">
        <f t="shared" si="12"/>
        <v>9</v>
      </c>
      <c r="W7" s="41">
        <v>45524</v>
      </c>
      <c r="X7" s="42" t="str">
        <f t="shared" si="13"/>
        <v>화</v>
      </c>
      <c r="Y7" s="42">
        <f t="shared" ca="1" si="14"/>
        <v>50</v>
      </c>
      <c r="Z7" s="43">
        <v>7.2111499999999999</v>
      </c>
      <c r="AA7" s="4">
        <f t="shared" si="15"/>
        <v>7.21</v>
      </c>
      <c r="AB7" s="4">
        <f t="shared" si="16"/>
        <v>7.22</v>
      </c>
      <c r="AC7" s="4">
        <f t="shared" si="17"/>
        <v>7.21</v>
      </c>
      <c r="AD7" s="4" t="b">
        <f t="shared" si="18"/>
        <v>1</v>
      </c>
      <c r="AE7" s="4" t="b">
        <f t="shared" si="19"/>
        <v>0</v>
      </c>
      <c r="AF7" s="37" t="str">
        <f>HLOOKUP(U7,참조표!$E$2:$H$3,2,TRUE)</f>
        <v>중</v>
      </c>
      <c r="AG7" s="37" t="str">
        <f>INDEX(참조표!$C$10:$F$13,MATCH(F7,참조표!$B$10:$B$13,0),MATCH(AF7,참조표!$C$9:$F$9,0))</f>
        <v>중22</v>
      </c>
      <c r="AH7" s="37" t="str">
        <f>VLOOKUP(G7,참조표!$A$10:$F$13,MATCH(AF7,참조표!$C$9:$F$9,0)+2,FALSE)</f>
        <v>중22</v>
      </c>
      <c r="AI7" s="37" t="str">
        <f>VLOOKUP(F7,참조표!$B$10:$F$13,MATCH(U7,참조표!$C$8:$F$8,1)+1,FALSE)</f>
        <v>중22</v>
      </c>
      <c r="AJ7" s="37" t="str">
        <f>HLOOKUP(U7,참조표!$C$8:$F$13,MATCH(F7,참조표!$B$10:$B$13,0)+2,TRUE)</f>
        <v>중22</v>
      </c>
      <c r="AK7" s="37" t="str">
        <f>HLOOKUP(AF7,참조표!$C$9:$F$13,MATCH(G7,참조표!$A$10:$A$13,0)+1,FALSE)</f>
        <v>중22</v>
      </c>
      <c r="AL7" s="37" t="str">
        <f t="shared" si="20"/>
        <v>보유</v>
      </c>
      <c r="AN7" s="111" t="s">
        <v>55</v>
      </c>
      <c r="AO7" s="113"/>
      <c r="AP7" s="46">
        <f>MAX(Z4:Z18)</f>
        <v>9.1002299999999998</v>
      </c>
      <c r="AS7" s="128"/>
      <c r="AT7" s="99"/>
      <c r="AU7" s="87" t="s">
        <v>50</v>
      </c>
      <c r="AV7" s="88">
        <f>SUMIFS($R$4:$R$18,$G$4:$G$18,"="&amp;$AT$4,$AF$4:$AF$18,"="&amp;AU7)</f>
        <v>2</v>
      </c>
      <c r="AW7" s="69">
        <f>IFERROR(AVERAGEIFS($R$4:$R$18,$G$4:$G$18,"="&amp;$AT$4,$AF$4:$AF$18,"="&amp;AU7),"NV")</f>
        <v>2</v>
      </c>
      <c r="AX7" s="69">
        <f>_xlfn.MAXIFS($R$4:$R$18,$G$4:$G$18,"="&amp;$AT$4,$AF$4:$AF$18,"="&amp;AU7)</f>
        <v>2</v>
      </c>
      <c r="AY7" s="70">
        <f>_xlfn.MINIFS($R$4:$R$18,$G$4:$G$18,"="&amp;$AT$4,$AF$4:$AF$18,"="&amp;AU7)</f>
        <v>2</v>
      </c>
      <c r="BA7" s="77" t="s">
        <v>5</v>
      </c>
      <c r="BB7" s="71">
        <f t="shared" si="21"/>
        <v>3</v>
      </c>
      <c r="BC7" s="69">
        <f t="shared" si="21"/>
        <v>2</v>
      </c>
      <c r="BD7" s="69">
        <f t="shared" si="21"/>
        <v>0</v>
      </c>
      <c r="BE7" s="70">
        <f t="shared" si="21"/>
        <v>0</v>
      </c>
    </row>
    <row r="8" spans="1:65" ht="18.600000000000001" thickTop="1" thickBot="1" x14ac:dyDescent="0.45">
      <c r="A8" s="36" t="str">
        <f t="shared" si="0"/>
        <v>44-걸어-파이</v>
      </c>
      <c r="B8" s="37" t="str">
        <f t="shared" si="1"/>
        <v>44-##-파이</v>
      </c>
      <c r="C8" s="37" t="str">
        <f t="shared" si="2"/>
        <v>44-걸어-##</v>
      </c>
      <c r="D8" s="38" t="s">
        <v>15</v>
      </c>
      <c r="E8" s="38" t="s">
        <v>16</v>
      </c>
      <c r="F8" s="4">
        <f>VALUE(VLOOKUP(G8, 참조표!$A$2:$B$5, 2, FALSE))</f>
        <v>44</v>
      </c>
      <c r="G8" s="4" t="s">
        <v>5</v>
      </c>
      <c r="H8" s="39" t="str">
        <f>CHOOSE(MATCH(F8,참조표!$B$2:$B$5,0), "에세이", "여행", "건강","IT")</f>
        <v>IT</v>
      </c>
      <c r="I8" s="40">
        <v>44190</v>
      </c>
      <c r="J8" s="4">
        <f t="shared" si="3"/>
        <v>2020</v>
      </c>
      <c r="K8" s="4">
        <f t="shared" si="4"/>
        <v>12</v>
      </c>
      <c r="L8" s="4">
        <f t="shared" si="5"/>
        <v>25</v>
      </c>
      <c r="M8" s="40">
        <f t="shared" si="6"/>
        <v>44190</v>
      </c>
      <c r="N8" s="4">
        <f t="shared" ca="1" si="7"/>
        <v>3</v>
      </c>
      <c r="O8" s="4">
        <f t="shared" ca="1" si="8"/>
        <v>45</v>
      </c>
      <c r="P8" s="4">
        <f t="shared" ca="1" si="9"/>
        <v>1384</v>
      </c>
      <c r="Q8" s="37" t="str">
        <f t="shared" ca="1" si="10"/>
        <v>3년 9개월 14일</v>
      </c>
      <c r="R8" s="4">
        <v>5</v>
      </c>
      <c r="S8" s="4">
        <v>5</v>
      </c>
      <c r="T8" s="4"/>
      <c r="U8" s="8">
        <f t="shared" si="11"/>
        <v>1</v>
      </c>
      <c r="V8" s="4">
        <f t="shared" si="12"/>
        <v>1</v>
      </c>
      <c r="W8" s="41">
        <v>45505</v>
      </c>
      <c r="X8" s="42" t="str">
        <f t="shared" si="13"/>
        <v>목</v>
      </c>
      <c r="Y8" s="42">
        <f t="shared" ca="1" si="14"/>
        <v>69</v>
      </c>
      <c r="Z8" s="43">
        <v>4.8661300000000001</v>
      </c>
      <c r="AA8" s="4">
        <f t="shared" si="15"/>
        <v>4.87</v>
      </c>
      <c r="AB8" s="4">
        <f t="shared" si="16"/>
        <v>4.87</v>
      </c>
      <c r="AC8" s="4">
        <f t="shared" si="17"/>
        <v>4.8600000000000003</v>
      </c>
      <c r="AD8" s="4" t="b">
        <f t="shared" si="18"/>
        <v>1</v>
      </c>
      <c r="AE8" s="4" t="b">
        <f t="shared" si="19"/>
        <v>0</v>
      </c>
      <c r="AF8" s="37" t="str">
        <f>HLOOKUP(U8,참조표!$E$2:$H$3,2,TRUE)</f>
        <v>극상</v>
      </c>
      <c r="AG8" s="37" t="str">
        <f>INDEX(참조표!$C$10:$F$13,MATCH(F8,참조표!$B$10:$B$13,0),MATCH(AF8,참조표!$C$9:$F$9,0))</f>
        <v>극상44</v>
      </c>
      <c r="AH8" s="37" t="str">
        <f>VLOOKUP(G8,참조표!$A$10:$F$13,MATCH(AF8,참조표!$C$9:$F$9,0)+2,FALSE)</f>
        <v>극상44</v>
      </c>
      <c r="AI8" s="37" t="str">
        <f>VLOOKUP(F8,참조표!$B$10:$F$13,MATCH(U8,참조표!$C$8:$F$8,1)+1,FALSE)</f>
        <v>극상44</v>
      </c>
      <c r="AJ8" s="37" t="str">
        <f>HLOOKUP(U8,참조표!$C$8:$F$13,MATCH(F8,참조표!$B$10:$B$13,0)+2,TRUE)</f>
        <v>극상44</v>
      </c>
      <c r="AK8" s="37" t="str">
        <f>HLOOKUP(AF8,참조표!$C$9:$F$13,MATCH(G8,참조표!$A$10:$A$13,0)+1,FALSE)</f>
        <v>극상44</v>
      </c>
      <c r="AL8" s="37" t="str">
        <f t="shared" si="20"/>
        <v>보유</v>
      </c>
      <c r="AN8" s="114" t="s">
        <v>56</v>
      </c>
      <c r="AO8" s="115"/>
      <c r="AP8" s="53">
        <f>MIN(Z4:Z18)</f>
        <v>2.1971099999999999</v>
      </c>
      <c r="AS8" s="100">
        <v>22</v>
      </c>
      <c r="AT8" s="102" t="s">
        <v>14</v>
      </c>
      <c r="AU8" s="83" t="s">
        <v>52</v>
      </c>
      <c r="AV8" s="61">
        <f>SUMIFS($R$4:$R$18,$G$4:$G$18,"="&amp;$AT$8,$AF$4:$AF$18,"="&amp;AU8)</f>
        <v>3</v>
      </c>
      <c r="AW8" s="62">
        <f>IFERROR(AVERAGEIFS($R$4:$R$18,$G$4:$G$18,"="&amp;$AT$8,$AF$4:$AF$18,"="&amp;AU8),"NV")</f>
        <v>3</v>
      </c>
      <c r="AX8" s="62">
        <f>_xlfn.MAXIFS($R$4:$R$18,$G$4:$G$18,"="&amp;$AT$8,$AF$4:$AF$18,"="&amp;AU8)</f>
        <v>3</v>
      </c>
      <c r="AY8" s="63">
        <f>_xlfn.MINIFS($R$4:$R$18,$G$4:$G$18,"="&amp;$AT$8,$AF$4:$AF$18,"="&amp;AU8)</f>
        <v>3</v>
      </c>
    </row>
    <row r="9" spans="1:65" ht="18.600000000000001" thickTop="1" thickBot="1" x14ac:dyDescent="0.45">
      <c r="A9" s="36" t="str">
        <f t="shared" si="0"/>
        <v>44-내 -프로</v>
      </c>
      <c r="B9" s="37" t="str">
        <f t="shared" si="1"/>
        <v>44-##-프로</v>
      </c>
      <c r="C9" s="37" t="str">
        <f t="shared" si="2"/>
        <v>44-내 -##</v>
      </c>
      <c r="D9" s="38" t="s">
        <v>17</v>
      </c>
      <c r="E9" s="38" t="s">
        <v>18</v>
      </c>
      <c r="F9" s="4">
        <f>VALUE(VLOOKUP(G9, 참조표!$A$2:$B$5, 2, FALSE))</f>
        <v>44</v>
      </c>
      <c r="G9" s="4" t="s">
        <v>5</v>
      </c>
      <c r="H9" s="39" t="str">
        <f>CHOOSE(MATCH(F9,참조표!$B$2:$B$5,0), "에세이", "여행", "건강","IT")</f>
        <v>IT</v>
      </c>
      <c r="I9" s="40">
        <v>45314</v>
      </c>
      <c r="J9" s="4">
        <f t="shared" si="3"/>
        <v>2024</v>
      </c>
      <c r="K9" s="4">
        <f t="shared" si="4"/>
        <v>1</v>
      </c>
      <c r="L9" s="4">
        <f t="shared" si="5"/>
        <v>23</v>
      </c>
      <c r="M9" s="40">
        <f t="shared" si="6"/>
        <v>45314</v>
      </c>
      <c r="N9" s="4">
        <f t="shared" ca="1" si="7"/>
        <v>0</v>
      </c>
      <c r="O9" s="4">
        <f t="shared" ca="1" si="8"/>
        <v>8</v>
      </c>
      <c r="P9" s="4">
        <f t="shared" ca="1" si="9"/>
        <v>260</v>
      </c>
      <c r="Q9" s="37" t="str">
        <f t="shared" ca="1" si="10"/>
        <v>0년 8개월 16일</v>
      </c>
      <c r="R9" s="4">
        <v>4</v>
      </c>
      <c r="S9" s="4">
        <v>4</v>
      </c>
      <c r="T9" s="4"/>
      <c r="U9" s="8">
        <f t="shared" si="11"/>
        <v>1</v>
      </c>
      <c r="V9" s="4">
        <f t="shared" si="12"/>
        <v>1</v>
      </c>
      <c r="W9" s="41">
        <v>45525</v>
      </c>
      <c r="X9" s="42" t="str">
        <f t="shared" si="13"/>
        <v>수</v>
      </c>
      <c r="Y9" s="42">
        <f t="shared" ca="1" si="14"/>
        <v>49</v>
      </c>
      <c r="Z9" s="43">
        <v>3.67123</v>
      </c>
      <c r="AA9" s="4">
        <f t="shared" si="15"/>
        <v>3.67</v>
      </c>
      <c r="AB9" s="4">
        <f t="shared" si="16"/>
        <v>3.6799999999999997</v>
      </c>
      <c r="AC9" s="4">
        <f t="shared" si="17"/>
        <v>3.67</v>
      </c>
      <c r="AD9" s="4" t="b">
        <f t="shared" si="18"/>
        <v>1</v>
      </c>
      <c r="AE9" s="4" t="b">
        <f t="shared" si="19"/>
        <v>0</v>
      </c>
      <c r="AF9" s="37" t="str">
        <f>HLOOKUP(U9,참조표!$E$2:$H$3,2,TRUE)</f>
        <v>극상</v>
      </c>
      <c r="AG9" s="37" t="str">
        <f>INDEX(참조표!$C$10:$F$13,MATCH(F9,참조표!$B$10:$B$13,0),MATCH(AF9,참조표!$C$9:$F$9,0))</f>
        <v>극상44</v>
      </c>
      <c r="AH9" s="37" t="str">
        <f>VLOOKUP(G9,참조표!$A$10:$F$13,MATCH(AF9,참조표!$C$9:$F$9,0)+2,FALSE)</f>
        <v>극상44</v>
      </c>
      <c r="AI9" s="37" t="str">
        <f>VLOOKUP(F9,참조표!$B$10:$F$13,MATCH(U9,참조표!$C$8:$F$8,1)+1,FALSE)</f>
        <v>극상44</v>
      </c>
      <c r="AJ9" s="37" t="str">
        <f>HLOOKUP(U9,참조표!$C$8:$F$13,MATCH(F9,참조표!$B$10:$B$13,0)+2,TRUE)</f>
        <v>극상44</v>
      </c>
      <c r="AK9" s="37" t="str">
        <f>HLOOKUP(AF9,참조표!$C$9:$F$13,MATCH(G9,참조표!$A$10:$A$13,0)+1,FALSE)</f>
        <v>극상44</v>
      </c>
      <c r="AL9" s="37" t="str">
        <f t="shared" si="20"/>
        <v>보유</v>
      </c>
      <c r="AN9" s="116" t="s">
        <v>57</v>
      </c>
      <c r="AO9" s="117"/>
      <c r="AP9" s="54">
        <f>MEDIAN(Z4:Z18)</f>
        <v>5.6714200000000003</v>
      </c>
      <c r="AS9" s="127"/>
      <c r="AT9" s="98"/>
      <c r="AU9" s="85" t="s">
        <v>49</v>
      </c>
      <c r="AV9" s="64">
        <f>SUMIFS($R$4:$R$18,$G$4:$G$18,"="&amp;$AT$8,$AF$4:$AF$18,"="&amp;AU9)</f>
        <v>3</v>
      </c>
      <c r="AW9" s="65">
        <f>IFERROR(AVERAGEIFS($R$4:$R$18,$G$4:$G$18,"="&amp;$AT$8,$AF$4:$AF$18,"="&amp;AU9),"NV")</f>
        <v>3</v>
      </c>
      <c r="AX9" s="65">
        <f>_xlfn.MAXIFS($R$4:$R$18,$G$4:$G$18,"="&amp;$AT$8,$AF$4:$AF$18,"="&amp;AU9)</f>
        <v>3</v>
      </c>
      <c r="AY9" s="66">
        <f>_xlfn.MINIFS($R$4:$R$18,$G$4:$G$18,"="&amp;$AT$8,$AF$4:$AF$18,"="&amp;AU9)</f>
        <v>3</v>
      </c>
      <c r="BA9" s="104" t="s">
        <v>140</v>
      </c>
      <c r="BB9" s="100" t="s">
        <v>8</v>
      </c>
      <c r="BC9" s="101"/>
      <c r="BD9" s="102"/>
      <c r="BE9" s="100" t="s">
        <v>14</v>
      </c>
      <c r="BF9" s="101"/>
      <c r="BG9" s="102"/>
      <c r="BH9" s="100" t="s">
        <v>11</v>
      </c>
      <c r="BI9" s="101"/>
      <c r="BJ9" s="102"/>
      <c r="BK9" s="100" t="s">
        <v>5</v>
      </c>
      <c r="BL9" s="101"/>
      <c r="BM9" s="102"/>
    </row>
    <row r="10" spans="1:65" ht="18.600000000000001" thickTop="1" thickBot="1" x14ac:dyDescent="0.45">
      <c r="A10" s="36" t="str">
        <f t="shared" si="0"/>
        <v>33-내몸-건강</v>
      </c>
      <c r="B10" s="37" t="str">
        <f t="shared" si="1"/>
        <v>33-##-건강</v>
      </c>
      <c r="C10" s="37" t="str">
        <f t="shared" si="2"/>
        <v>33-내몸-##</v>
      </c>
      <c r="D10" s="38" t="s">
        <v>19</v>
      </c>
      <c r="E10" s="38" t="s">
        <v>20</v>
      </c>
      <c r="F10" s="4">
        <f>VALUE(VLOOKUP(G10, 참조표!$A$2:$B$5, 2, FALSE))</f>
        <v>33</v>
      </c>
      <c r="G10" s="4" t="s">
        <v>11</v>
      </c>
      <c r="H10" s="39" t="str">
        <f>CHOOSE(MATCH(F10,참조표!$B$2:$B$5,0), "에세이", "여행", "건강","IT")</f>
        <v>건강</v>
      </c>
      <c r="I10" s="40">
        <v>44859</v>
      </c>
      <c r="J10" s="4">
        <f t="shared" si="3"/>
        <v>2022</v>
      </c>
      <c r="K10" s="4">
        <f t="shared" si="4"/>
        <v>10</v>
      </c>
      <c r="L10" s="4">
        <f t="shared" si="5"/>
        <v>25</v>
      </c>
      <c r="M10" s="40">
        <f t="shared" si="6"/>
        <v>44859</v>
      </c>
      <c r="N10" s="4">
        <f t="shared" ca="1" si="7"/>
        <v>1</v>
      </c>
      <c r="O10" s="4">
        <f t="shared" ca="1" si="8"/>
        <v>23</v>
      </c>
      <c r="P10" s="4">
        <f t="shared" ca="1" si="9"/>
        <v>715</v>
      </c>
      <c r="Q10" s="37" t="str">
        <f t="shared" ca="1" si="10"/>
        <v>1년 11개월 14일</v>
      </c>
      <c r="R10" s="4">
        <v>2</v>
      </c>
      <c r="S10" s="4"/>
      <c r="T10" s="4">
        <f>R10-S10</f>
        <v>2</v>
      </c>
      <c r="U10" s="8">
        <f t="shared" si="11"/>
        <v>0</v>
      </c>
      <c r="V10" s="4">
        <f t="shared" si="12"/>
        <v>14</v>
      </c>
      <c r="W10" s="41">
        <v>45506</v>
      </c>
      <c r="X10" s="42" t="str">
        <f t="shared" si="13"/>
        <v>금</v>
      </c>
      <c r="Y10" s="42">
        <f t="shared" ca="1" si="14"/>
        <v>68</v>
      </c>
      <c r="Z10" s="43">
        <v>2.1971099999999999</v>
      </c>
      <c r="AA10" s="4">
        <f t="shared" si="15"/>
        <v>2.2000000000000002</v>
      </c>
      <c r="AB10" s="4">
        <f t="shared" si="16"/>
        <v>2.1999999999999997</v>
      </c>
      <c r="AC10" s="4">
        <f t="shared" si="17"/>
        <v>2.19</v>
      </c>
      <c r="AD10" s="4" t="b">
        <f t="shared" si="18"/>
        <v>0</v>
      </c>
      <c r="AE10" s="4" t="b">
        <f t="shared" si="19"/>
        <v>1</v>
      </c>
      <c r="AF10" s="37" t="str">
        <f>HLOOKUP(U10,참조표!$E$2:$H$3,2,TRUE)</f>
        <v>하</v>
      </c>
      <c r="AG10" s="37" t="str">
        <f>INDEX(참조표!$C$10:$F$13,MATCH(F10,참조표!$B$10:$B$13,0),MATCH(AF10,참조표!$C$9:$F$9,0))</f>
        <v>하33</v>
      </c>
      <c r="AH10" s="37" t="str">
        <f>VLOOKUP(G10,참조표!$A$10:$F$13,MATCH(AF10,참조표!$C$9:$F$9,0)+2,FALSE)</f>
        <v>하33</v>
      </c>
      <c r="AI10" s="37" t="str">
        <f>VLOOKUP(F10,참조표!$B$10:$F$13,MATCH(U10,참조표!$C$8:$F$8,1)+1,FALSE)</f>
        <v>하33</v>
      </c>
      <c r="AJ10" s="37" t="str">
        <f>HLOOKUP(U10,참조표!$C$8:$F$13,MATCH(F10,참조표!$B$10:$B$13,0)+2,TRUE)</f>
        <v>하33</v>
      </c>
      <c r="AK10" s="37" t="str">
        <f>HLOOKUP(AF10,참조표!$C$9:$F$13,MATCH(G10,참조표!$A$10:$A$13,0)+1,FALSE)</f>
        <v>하33</v>
      </c>
      <c r="AL10" s="37" t="str">
        <f t="shared" si="20"/>
        <v>보유</v>
      </c>
      <c r="AN10" s="44" t="s">
        <v>58</v>
      </c>
      <c r="AO10" s="51" t="s">
        <v>63</v>
      </c>
      <c r="AP10" s="51" t="s">
        <v>60</v>
      </c>
      <c r="AQ10" s="55" t="s">
        <v>61</v>
      </c>
      <c r="AS10" s="127"/>
      <c r="AT10" s="98"/>
      <c r="AU10" s="85" t="s">
        <v>51</v>
      </c>
      <c r="AV10" s="64">
        <f>SUMIFS($R$4:$R$18,$G$4:$G$18,"="&amp;$AT$8,$AF$4:$AF$18,"="&amp;AU10)</f>
        <v>6</v>
      </c>
      <c r="AW10" s="65">
        <f>IFERROR(AVERAGEIFS($R$4:$R$18,$G$4:$G$18,"="&amp;$AT$8,$AF$4:$AF$18,"="&amp;AU10),"NV")</f>
        <v>3</v>
      </c>
      <c r="AX10" s="65">
        <f>_xlfn.MAXIFS($R$4:$R$18,$G$4:$G$18,"="&amp;$AT$8,$AF$4:$AF$18,"="&amp;AU10)</f>
        <v>3</v>
      </c>
      <c r="AY10" s="66">
        <f>_xlfn.MINIFS($R$4:$R$18,$G$4:$G$18,"="&amp;$AT$8,$AF$4:$AF$18,"="&amp;AU10)</f>
        <v>3</v>
      </c>
      <c r="BA10" s="105"/>
      <c r="BB10" s="67" t="s">
        <v>63</v>
      </c>
      <c r="BC10" s="72" t="s">
        <v>136</v>
      </c>
      <c r="BD10" s="68" t="s">
        <v>137</v>
      </c>
      <c r="BE10" s="67" t="s">
        <v>63</v>
      </c>
      <c r="BF10" s="72" t="s">
        <v>136</v>
      </c>
      <c r="BG10" s="68" t="s">
        <v>137</v>
      </c>
      <c r="BH10" s="67" t="s">
        <v>63</v>
      </c>
      <c r="BI10" s="72" t="s">
        <v>136</v>
      </c>
      <c r="BJ10" s="68" t="s">
        <v>137</v>
      </c>
      <c r="BK10" s="67" t="s">
        <v>63</v>
      </c>
      <c r="BL10" s="72" t="s">
        <v>136</v>
      </c>
      <c r="BM10" s="68" t="s">
        <v>137</v>
      </c>
    </row>
    <row r="11" spans="1:65" ht="18.600000000000001" thickTop="1" thickBot="1" x14ac:dyDescent="0.45">
      <c r="A11" s="36" t="str">
        <f t="shared" si="0"/>
        <v>22-자유-회사</v>
      </c>
      <c r="B11" s="37" t="str">
        <f t="shared" si="1"/>
        <v>22-##-회사</v>
      </c>
      <c r="C11" s="37" t="str">
        <f t="shared" si="2"/>
        <v>22-자유-##</v>
      </c>
      <c r="D11" s="38" t="s">
        <v>21</v>
      </c>
      <c r="E11" s="38" t="s">
        <v>22</v>
      </c>
      <c r="F11" s="4">
        <f>VALUE(VLOOKUP(G11, 참조표!$A$2:$B$5, 2, FALSE))</f>
        <v>22</v>
      </c>
      <c r="G11" s="4" t="s">
        <v>14</v>
      </c>
      <c r="H11" s="39" t="str">
        <f>CHOOSE(MATCH(F11,참조표!$B$2:$B$5,0), "에세이", "여행", "건강","IT")</f>
        <v>여행</v>
      </c>
      <c r="I11" s="40">
        <v>43897</v>
      </c>
      <c r="J11" s="4">
        <f t="shared" si="3"/>
        <v>2020</v>
      </c>
      <c r="K11" s="4">
        <f t="shared" si="4"/>
        <v>3</v>
      </c>
      <c r="L11" s="4">
        <f t="shared" si="5"/>
        <v>7</v>
      </c>
      <c r="M11" s="40">
        <f t="shared" si="6"/>
        <v>43897</v>
      </c>
      <c r="N11" s="4">
        <f t="shared" ca="1" si="7"/>
        <v>4</v>
      </c>
      <c r="O11" s="4">
        <f t="shared" ca="1" si="8"/>
        <v>55</v>
      </c>
      <c r="P11" s="4">
        <f t="shared" ca="1" si="9"/>
        <v>1677</v>
      </c>
      <c r="Q11" s="37" t="str">
        <f t="shared" ca="1" si="10"/>
        <v>4년 7개월 2일</v>
      </c>
      <c r="R11" s="4">
        <v>3</v>
      </c>
      <c r="S11" s="4">
        <v>3</v>
      </c>
      <c r="T11" s="4"/>
      <c r="U11" s="8">
        <f t="shared" si="11"/>
        <v>1</v>
      </c>
      <c r="V11" s="4">
        <f t="shared" si="12"/>
        <v>1</v>
      </c>
      <c r="W11" s="41">
        <v>45514</v>
      </c>
      <c r="X11" s="42" t="str">
        <f t="shared" si="13"/>
        <v>토</v>
      </c>
      <c r="Y11" s="42">
        <f t="shared" ca="1" si="14"/>
        <v>60</v>
      </c>
      <c r="Z11" s="43">
        <v>6.7184299999999997</v>
      </c>
      <c r="AA11" s="4">
        <f t="shared" si="15"/>
        <v>6.72</v>
      </c>
      <c r="AB11" s="4">
        <f t="shared" si="16"/>
        <v>6.72</v>
      </c>
      <c r="AC11" s="4">
        <f t="shared" si="17"/>
        <v>6.71</v>
      </c>
      <c r="AD11" s="4" t="b">
        <f t="shared" si="18"/>
        <v>1</v>
      </c>
      <c r="AE11" s="4" t="b">
        <f t="shared" si="19"/>
        <v>0</v>
      </c>
      <c r="AF11" s="37" t="str">
        <f>HLOOKUP(U11,참조표!$E$2:$H$3,2,TRUE)</f>
        <v>극상</v>
      </c>
      <c r="AG11" s="37" t="str">
        <f>INDEX(참조표!$C$10:$F$13,MATCH(F11,참조표!$B$10:$B$13,0),MATCH(AF11,참조표!$C$9:$F$9,0))</f>
        <v>극상22</v>
      </c>
      <c r="AH11" s="37" t="str">
        <f>VLOOKUP(G11,참조표!$A$10:$F$13,MATCH(AF11,참조표!$C$9:$F$9,0)+2,FALSE)</f>
        <v>극상22</v>
      </c>
      <c r="AI11" s="37" t="str">
        <f>VLOOKUP(F11,참조표!$B$10:$F$13,MATCH(U11,참조표!$C$8:$F$8,1)+1,FALSE)</f>
        <v>극상22</v>
      </c>
      <c r="AJ11" s="37" t="str">
        <f>HLOOKUP(U11,참조표!$C$8:$F$13,MATCH(F11,참조표!$B$10:$B$13,0)+2,TRUE)</f>
        <v>극상22</v>
      </c>
      <c r="AK11" s="37" t="str">
        <f>HLOOKUP(AF11,참조표!$C$9:$F$13,MATCH(G11,참조표!$A$10:$A$13,0)+1,FALSE)</f>
        <v>극상22</v>
      </c>
      <c r="AL11" s="37" t="str">
        <f t="shared" si="20"/>
        <v>정리</v>
      </c>
      <c r="AN11" s="52" t="str">
        <f>참조표!A2</f>
        <v>에세이</v>
      </c>
      <c r="AO11" s="15">
        <f>COUNTIF($G$4:$G$18, "=" &amp; AN11)</f>
        <v>3</v>
      </c>
      <c r="AP11" s="15">
        <f>ROUND(SUMIF($G$4:$G$18, "=" &amp; AN11, $Z$4:$Z$18),2)</f>
        <v>22.21</v>
      </c>
      <c r="AQ11" s="56">
        <f>ROUND(AVERAGEIF($G$4:$G$18, "=" &amp; AN11, $Z$4:$Z$18),2)</f>
        <v>7.4</v>
      </c>
      <c r="AS11" s="129"/>
      <c r="AT11" s="103"/>
      <c r="AU11" s="87" t="s">
        <v>50</v>
      </c>
      <c r="AV11" s="71">
        <f>SUMIFS($R$4:$R$18,$G$4:$G$18,"="&amp;$AT$8,$AF$4:$AF$18,"="&amp;AU11)</f>
        <v>0</v>
      </c>
      <c r="AW11" s="69" t="str">
        <f>IFERROR(AVERAGEIFS($R$4:$R$18,$G$4:$G$18,"="&amp;$AT$8,$AF$4:$AF$18,"="&amp;AU11),"NV")</f>
        <v>NV</v>
      </c>
      <c r="AX11" s="69">
        <f>_xlfn.MAXIFS($R$4:$R$18,$G$4:$G$18,"="&amp;$AT$8,$AF$4:$AF$18,"="&amp;AU11)</f>
        <v>0</v>
      </c>
      <c r="AY11" s="70">
        <f>_xlfn.MINIFS($R$4:$R$18,$G$4:$G$18,"="&amp;$AT$8,$AF$4:$AF$18,"="&amp;AU11)</f>
        <v>0</v>
      </c>
      <c r="BA11" s="76">
        <v>2019</v>
      </c>
      <c r="BB11" s="61">
        <f t="shared" ref="BB11:BB16" si="22">COUNTIFS($J$4:$J$18,"="&amp;$BA11,$G$4:$G$18,"="&amp;$BB$9)</f>
        <v>0</v>
      </c>
      <c r="BC11" s="62" t="str">
        <f t="shared" ref="BC11:BC16" si="23">IFERROR(AVERAGEIFS($AA$4:$AA$18,$J$4:$J$18,"="&amp;$BA11,$G$4:$G$18,"="&amp;$BB$9),"NV")</f>
        <v>NV</v>
      </c>
      <c r="BD11" s="63">
        <f t="shared" ref="BD11:BD16" si="24">_xlfn.MAXIFS($AA$4:$AA$18,$J$4:$J$18,"="&amp;$BA11,$G$4:$G$18,"="&amp;$BB$9)</f>
        <v>0</v>
      </c>
      <c r="BE11" s="61">
        <f t="shared" ref="BE11:BE16" si="25">COUNTIFS($J$4:$J$18,"="&amp;$BA11,$G$4:$G$18,"="&amp;$BE$9)</f>
        <v>0</v>
      </c>
      <c r="BF11" s="62" t="str">
        <f t="shared" ref="BF11:BF16" si="26">IFERROR(AVERAGEIFS($AA$4:$AA$18,$J$4:$J$18,"="&amp;$BA11,$G$4:$G$18,"="&amp;$BE$9),"NV")</f>
        <v>NV</v>
      </c>
      <c r="BG11" s="63">
        <f t="shared" ref="BG11:BG16" si="27">_xlfn.MAXIFS($AA$4:$AA$18,$J$4:$J$18,"="&amp;$BA11,$G$4:$G$18,"="&amp;$BE$9)</f>
        <v>0</v>
      </c>
      <c r="BH11" s="61">
        <f t="shared" ref="BH11:BH16" si="28">COUNTIFS($J$4:$J$18,"="&amp;$BA11,$G$4:$G$18,"="&amp;$BH$9)</f>
        <v>0</v>
      </c>
      <c r="BI11" s="62" t="str">
        <f t="shared" ref="BI11:BI16" si="29">IFERROR(AVERAGEIFS($AA$4:$AA$18,$J$4:$J$18,"="&amp;$BA11,$G$4:$G$18,"="&amp;$BH$9),"NV")</f>
        <v>NV</v>
      </c>
      <c r="BJ11" s="63">
        <f t="shared" ref="BJ11:BJ16" si="30">_xlfn.MAXIFS($AA$4:$AA$18,$J$4:$J$18,"="&amp;$BA11,$G$4:$G$18,"="&amp;$BH$9)</f>
        <v>0</v>
      </c>
      <c r="BK11" s="61">
        <f t="shared" ref="BK11:BK16" si="31">COUNTIFS($J$4:$J$18,"="&amp;$BA11,$G$4:$G$18,"="&amp;$BK$9)</f>
        <v>1</v>
      </c>
      <c r="BL11" s="62">
        <f t="shared" ref="BL11:BL16" si="32">IFERROR(AVERAGEIFS($AA$4:$AA$18,$J$4:$J$18,"="&amp;$BA11,$G$4:$G$18,"="&amp;$BK$9),"NV")</f>
        <v>8.2200000000000006</v>
      </c>
      <c r="BM11" s="63">
        <f t="shared" ref="BM11:BM16" si="33">_xlfn.MAXIFS($AA$4:$AA$18,$J$4:$J$18,"="&amp;$BA11,$G$4:$G$18,"="&amp;$BK$9)</f>
        <v>8.2200000000000006</v>
      </c>
    </row>
    <row r="12" spans="1:65" ht="18" thickTop="1" x14ac:dyDescent="0.4">
      <c r="A12" s="36" t="str">
        <f t="shared" si="0"/>
        <v>22-자유-회사</v>
      </c>
      <c r="B12" s="37" t="str">
        <f t="shared" si="1"/>
        <v>22-##-회사</v>
      </c>
      <c r="C12" s="37" t="str">
        <f t="shared" si="2"/>
        <v>22-자유-##</v>
      </c>
      <c r="D12" s="38" t="s">
        <v>23</v>
      </c>
      <c r="E12" s="38" t="s">
        <v>22</v>
      </c>
      <c r="F12" s="4">
        <f>VALUE(VLOOKUP(G12, 참조표!$A$2:$B$5, 2, FALSE))</f>
        <v>22</v>
      </c>
      <c r="G12" s="4" t="s">
        <v>14</v>
      </c>
      <c r="H12" s="39" t="str">
        <f>CHOOSE(MATCH(F12,참조표!$B$2:$B$5,0), "에세이", "여행", "건강","IT")</f>
        <v>여행</v>
      </c>
      <c r="I12" s="40">
        <v>44020</v>
      </c>
      <c r="J12" s="4">
        <f t="shared" si="3"/>
        <v>2020</v>
      </c>
      <c r="K12" s="4">
        <f t="shared" si="4"/>
        <v>7</v>
      </c>
      <c r="L12" s="4">
        <f t="shared" si="5"/>
        <v>8</v>
      </c>
      <c r="M12" s="40">
        <f t="shared" si="6"/>
        <v>44020</v>
      </c>
      <c r="N12" s="4">
        <f t="shared" ca="1" si="7"/>
        <v>4</v>
      </c>
      <c r="O12" s="4">
        <f t="shared" ca="1" si="8"/>
        <v>51</v>
      </c>
      <c r="P12" s="4">
        <f t="shared" ca="1" si="9"/>
        <v>1554</v>
      </c>
      <c r="Q12" s="37" t="str">
        <f t="shared" ca="1" si="10"/>
        <v>4년 3개월 1일</v>
      </c>
      <c r="R12" s="4">
        <v>3</v>
      </c>
      <c r="S12" s="4">
        <v>1</v>
      </c>
      <c r="T12" s="4">
        <f t="shared" ref="T12:T18" si="34">R12-S12</f>
        <v>2</v>
      </c>
      <c r="U12" s="8">
        <f t="shared" si="11"/>
        <v>0.33333333333333331</v>
      </c>
      <c r="V12" s="4">
        <f t="shared" si="12"/>
        <v>9</v>
      </c>
      <c r="W12" s="41">
        <v>45512</v>
      </c>
      <c r="X12" s="42" t="str">
        <f t="shared" si="13"/>
        <v>목</v>
      </c>
      <c r="Y12" s="42">
        <f t="shared" ca="1" si="14"/>
        <v>62</v>
      </c>
      <c r="Z12" s="43">
        <v>4.36158</v>
      </c>
      <c r="AA12" s="4">
        <f t="shared" si="15"/>
        <v>4.3600000000000003</v>
      </c>
      <c r="AB12" s="4">
        <f t="shared" si="16"/>
        <v>4.37</v>
      </c>
      <c r="AC12" s="4">
        <f t="shared" si="17"/>
        <v>4.3600000000000003</v>
      </c>
      <c r="AD12" s="4" t="b">
        <f t="shared" si="18"/>
        <v>0</v>
      </c>
      <c r="AE12" s="4" t="b">
        <f t="shared" si="19"/>
        <v>1</v>
      </c>
      <c r="AF12" s="37" t="str">
        <f>HLOOKUP(U12,참조표!$E$2:$H$3,2,TRUE)</f>
        <v>중</v>
      </c>
      <c r="AG12" s="37" t="str">
        <f>INDEX(참조표!$C$10:$F$13,MATCH(F12,참조표!$B$10:$B$13,0),MATCH(AF12,참조표!$C$9:$F$9,0))</f>
        <v>중22</v>
      </c>
      <c r="AH12" s="37" t="str">
        <f>VLOOKUP(G12,참조표!$A$10:$F$13,MATCH(AF12,참조표!$C$9:$F$9,0)+2,FALSE)</f>
        <v>중22</v>
      </c>
      <c r="AI12" s="37" t="str">
        <f>VLOOKUP(F12,참조표!$B$10:$F$13,MATCH(U12,참조표!$C$8:$F$8,1)+1,FALSE)</f>
        <v>중22</v>
      </c>
      <c r="AJ12" s="37" t="str">
        <f>HLOOKUP(U12,참조표!$C$8:$F$13,MATCH(F12,참조표!$B$10:$B$13,0)+2,TRUE)</f>
        <v>중22</v>
      </c>
      <c r="AK12" s="37" t="str">
        <f>HLOOKUP(AF12,참조표!$C$9:$F$13,MATCH(G12,참조표!$A$10:$A$13,0)+1,FALSE)</f>
        <v>중22</v>
      </c>
      <c r="AL12" s="37" t="str">
        <f t="shared" si="20"/>
        <v>보유</v>
      </c>
      <c r="AN12" s="52" t="str">
        <f>참조표!A3</f>
        <v>여행</v>
      </c>
      <c r="AO12" s="15">
        <f>COUNTIF($G$4:$G$18, "=" &amp; AN12)</f>
        <v>4</v>
      </c>
      <c r="AP12" s="15">
        <f>ROUND(SUMIF($G$4:$G$18, "=" &amp; AN12, $Z$4:$Z$18),2)</f>
        <v>25.52</v>
      </c>
      <c r="AQ12" s="56">
        <f>ROUND(AVERAGEIF($G$4:$G$18, "=" &amp; AN12, $Z$4:$Z$18),2)</f>
        <v>6.38</v>
      </c>
      <c r="AS12" s="126">
        <v>33</v>
      </c>
      <c r="AT12" s="97" t="s">
        <v>11</v>
      </c>
      <c r="AU12" s="83" t="s">
        <v>52</v>
      </c>
      <c r="AV12" s="61">
        <f>SUMIFS($R$4:$R$18,$G$4:$G$18,"="&amp;$AT$12,$AF$4:$AF$18,"="&amp;AU12)</f>
        <v>3</v>
      </c>
      <c r="AW12" s="62">
        <f>IFERROR(AVERAGEIFS($R$4:$R$18,$G$4:$G$18,"="&amp;$AT$12,$AF$4:$AF$18,"="&amp;AU12),"NV")</f>
        <v>3</v>
      </c>
      <c r="AX12" s="62">
        <f>_xlfn.MAXIFS($R$4:$R$18,$G$4:$G$18,"="&amp;$AT$12,$AF$4:$AF$18,"="&amp;AU12)</f>
        <v>3</v>
      </c>
      <c r="AY12" s="63">
        <f>_xlfn.MINIFS($R$4:$R$18,$G$4:$G$18,"="&amp;$AT$12,$AF$4:$AF$18,"="&amp;AU12)</f>
        <v>3</v>
      </c>
      <c r="BA12" s="78">
        <v>2020</v>
      </c>
      <c r="BB12" s="64">
        <f t="shared" si="22"/>
        <v>0</v>
      </c>
      <c r="BC12" s="65" t="str">
        <f t="shared" si="23"/>
        <v>NV</v>
      </c>
      <c r="BD12" s="66">
        <f t="shared" si="24"/>
        <v>0</v>
      </c>
      <c r="BE12" s="64">
        <f t="shared" si="25"/>
        <v>2</v>
      </c>
      <c r="BF12" s="65">
        <f t="shared" si="26"/>
        <v>5.54</v>
      </c>
      <c r="BG12" s="66">
        <f t="shared" si="27"/>
        <v>6.72</v>
      </c>
      <c r="BH12" s="64">
        <f t="shared" si="28"/>
        <v>0</v>
      </c>
      <c r="BI12" s="65" t="str">
        <f t="shared" si="29"/>
        <v>NV</v>
      </c>
      <c r="BJ12" s="66">
        <f t="shared" si="30"/>
        <v>0</v>
      </c>
      <c r="BK12" s="64">
        <f t="shared" si="31"/>
        <v>1</v>
      </c>
      <c r="BL12" s="65">
        <f t="shared" si="32"/>
        <v>4.87</v>
      </c>
      <c r="BM12" s="66">
        <f t="shared" si="33"/>
        <v>4.87</v>
      </c>
    </row>
    <row r="13" spans="1:65" x14ac:dyDescent="0.4">
      <c r="A13" s="36" t="str">
        <f t="shared" si="0"/>
        <v>22-자유-회사</v>
      </c>
      <c r="B13" s="37" t="str">
        <f t="shared" si="1"/>
        <v>22-##-회사</v>
      </c>
      <c r="C13" s="37" t="str">
        <f t="shared" si="2"/>
        <v>22-자유-##</v>
      </c>
      <c r="D13" s="38" t="s">
        <v>24</v>
      </c>
      <c r="E13" s="38" t="s">
        <v>22</v>
      </c>
      <c r="F13" s="4">
        <f>VALUE(VLOOKUP(G13, 참조표!$A$2:$B$5, 2, FALSE))</f>
        <v>22</v>
      </c>
      <c r="G13" s="4" t="s">
        <v>14</v>
      </c>
      <c r="H13" s="39" t="str">
        <f>CHOOSE(MATCH(F13,참조표!$B$2:$B$5,0), "에세이", "여행", "건강","IT")</f>
        <v>여행</v>
      </c>
      <c r="I13" s="40">
        <v>44246</v>
      </c>
      <c r="J13" s="4">
        <f t="shared" si="3"/>
        <v>2021</v>
      </c>
      <c r="K13" s="4">
        <f t="shared" si="4"/>
        <v>2</v>
      </c>
      <c r="L13" s="4">
        <f t="shared" si="5"/>
        <v>19</v>
      </c>
      <c r="M13" s="40">
        <f t="shared" si="6"/>
        <v>44246</v>
      </c>
      <c r="N13" s="4">
        <f t="shared" ca="1" si="7"/>
        <v>3</v>
      </c>
      <c r="O13" s="4">
        <f t="shared" ca="1" si="8"/>
        <v>43</v>
      </c>
      <c r="P13" s="4">
        <f t="shared" ca="1" si="9"/>
        <v>1328</v>
      </c>
      <c r="Q13" s="37" t="str">
        <f t="shared" ca="1" si="10"/>
        <v>3년 7개월 20일</v>
      </c>
      <c r="R13" s="4">
        <v>3</v>
      </c>
      <c r="S13" s="4">
        <v>2</v>
      </c>
      <c r="T13" s="4">
        <f t="shared" si="34"/>
        <v>1</v>
      </c>
      <c r="U13" s="8">
        <f t="shared" si="11"/>
        <v>0.66666666666666663</v>
      </c>
      <c r="V13" s="4">
        <f t="shared" si="12"/>
        <v>6</v>
      </c>
      <c r="W13" s="41">
        <v>45516</v>
      </c>
      <c r="X13" s="42" t="str">
        <f t="shared" si="13"/>
        <v>월</v>
      </c>
      <c r="Y13" s="42">
        <f t="shared" ca="1" si="14"/>
        <v>58</v>
      </c>
      <c r="Z13" s="43">
        <v>7.2257600000000002</v>
      </c>
      <c r="AA13" s="4">
        <f t="shared" si="15"/>
        <v>7.23</v>
      </c>
      <c r="AB13" s="4">
        <f t="shared" si="16"/>
        <v>7.2299999999999995</v>
      </c>
      <c r="AC13" s="4">
        <f t="shared" si="17"/>
        <v>7.22</v>
      </c>
      <c r="AD13" s="4" t="b">
        <f t="shared" si="18"/>
        <v>1</v>
      </c>
      <c r="AE13" s="4" t="b">
        <f t="shared" si="19"/>
        <v>0</v>
      </c>
      <c r="AF13" s="37" t="str">
        <f>HLOOKUP(U13,참조표!$E$2:$H$3,2,TRUE)</f>
        <v>상</v>
      </c>
      <c r="AG13" s="37" t="str">
        <f>INDEX(참조표!$C$10:$F$13,MATCH(F13,참조표!$B$10:$B$13,0),MATCH(AF13,참조표!$C$9:$F$9,0))</f>
        <v>상22</v>
      </c>
      <c r="AH13" s="37" t="str">
        <f>VLOOKUP(G13,참조표!$A$10:$F$13,MATCH(AF13,참조표!$C$9:$F$9,0)+2,FALSE)</f>
        <v>상22</v>
      </c>
      <c r="AI13" s="37" t="str">
        <f>VLOOKUP(F13,참조표!$B$10:$F$13,MATCH(U13,참조표!$C$8:$F$8,1)+1,FALSE)</f>
        <v>상22</v>
      </c>
      <c r="AJ13" s="37" t="str">
        <f>HLOOKUP(U13,참조표!$C$8:$F$13,MATCH(F13,참조표!$B$10:$B$13,0)+2,TRUE)</f>
        <v>상22</v>
      </c>
      <c r="AK13" s="37" t="str">
        <f>HLOOKUP(AF13,참조표!$C$9:$F$13,MATCH(G13,참조표!$A$10:$A$13,0)+1,FALSE)</f>
        <v>상22</v>
      </c>
      <c r="AL13" s="37" t="str">
        <f t="shared" si="20"/>
        <v>보유</v>
      </c>
      <c r="AN13" s="52" t="str">
        <f>참조표!A4</f>
        <v>건강</v>
      </c>
      <c r="AO13" s="15">
        <f>COUNTIF($G$4:$G$18, "=" &amp; AN13)</f>
        <v>3</v>
      </c>
      <c r="AP13" s="15">
        <f>ROUND(SUMIF($G$4:$G$18, "=" &amp; AN13, $Z$4:$Z$18),2)</f>
        <v>11.08</v>
      </c>
      <c r="AQ13" s="56">
        <f>ROUND(AVERAGEIF($G$4:$G$18, "=" &amp; AN13, $Z$4:$Z$18),2)</f>
        <v>3.69</v>
      </c>
      <c r="AS13" s="127"/>
      <c r="AT13" s="98"/>
      <c r="AU13" s="85" t="s">
        <v>49</v>
      </c>
      <c r="AV13" s="64">
        <f>SUMIFS($R$4:$R$18,$G$4:$G$18,"="&amp;$AT$12,$AF$4:$AF$18,"="&amp;AU13)</f>
        <v>0</v>
      </c>
      <c r="AW13" s="65" t="str">
        <f>IFERROR(AVERAGEIFS($R$4:$R$18,$G$4:$G$18,"="&amp;$AT$12,$AF$4:$AF$18,"="&amp;AU13),"NV")</f>
        <v>NV</v>
      </c>
      <c r="AX13" s="65">
        <f>_xlfn.MAXIFS($R$4:$R$18,$G$4:$G$18,"="&amp;$AT$12,$AF$4:$AF$18,"="&amp;AU13)</f>
        <v>0</v>
      </c>
      <c r="AY13" s="66">
        <f>_xlfn.MINIFS($R$4:$R$18,$G$4:$G$18,"="&amp;$AT$12,$AF$4:$AF$18,"="&amp;AU13)</f>
        <v>0</v>
      </c>
      <c r="BA13" s="78">
        <v>2021</v>
      </c>
      <c r="BB13" s="64">
        <f t="shared" si="22"/>
        <v>1</v>
      </c>
      <c r="BC13" s="65">
        <f t="shared" si="23"/>
        <v>9.1</v>
      </c>
      <c r="BD13" s="66">
        <f t="shared" si="24"/>
        <v>9.1</v>
      </c>
      <c r="BE13" s="64">
        <f t="shared" si="25"/>
        <v>1</v>
      </c>
      <c r="BF13" s="65">
        <f t="shared" si="26"/>
        <v>7.23</v>
      </c>
      <c r="BG13" s="66">
        <f t="shared" si="27"/>
        <v>7.23</v>
      </c>
      <c r="BH13" s="64">
        <f t="shared" si="28"/>
        <v>1</v>
      </c>
      <c r="BI13" s="65">
        <f t="shared" si="29"/>
        <v>5.67</v>
      </c>
      <c r="BJ13" s="66">
        <f t="shared" si="30"/>
        <v>5.67</v>
      </c>
      <c r="BK13" s="64">
        <f t="shared" si="31"/>
        <v>1</v>
      </c>
      <c r="BL13" s="65">
        <f t="shared" si="32"/>
        <v>5.67</v>
      </c>
      <c r="BM13" s="66">
        <f t="shared" si="33"/>
        <v>5.67</v>
      </c>
    </row>
    <row r="14" spans="1:65" ht="18" thickBot="1" x14ac:dyDescent="0.45">
      <c r="A14" s="36" t="str">
        <f t="shared" si="0"/>
        <v>44-C -강씨</v>
      </c>
      <c r="B14" s="37" t="str">
        <f t="shared" si="1"/>
        <v>44-##-강씨</v>
      </c>
      <c r="C14" s="37" t="str">
        <f t="shared" si="2"/>
        <v>44-C -##</v>
      </c>
      <c r="D14" s="4" t="s">
        <v>26</v>
      </c>
      <c r="E14" s="4" t="s">
        <v>27</v>
      </c>
      <c r="F14" s="4">
        <f>VALUE(VLOOKUP(G14, 참조표!$A$2:$B$5, 2, FALSE))</f>
        <v>44</v>
      </c>
      <c r="G14" s="4" t="s">
        <v>28</v>
      </c>
      <c r="H14" s="39" t="str">
        <f>CHOOSE(MATCH(F14,참조표!$B$2:$B$5,0), "에세이", "여행", "건강","IT")</f>
        <v>IT</v>
      </c>
      <c r="I14" s="40">
        <v>43716</v>
      </c>
      <c r="J14" s="4">
        <f t="shared" si="3"/>
        <v>2019</v>
      </c>
      <c r="K14" s="4">
        <f t="shared" si="4"/>
        <v>9</v>
      </c>
      <c r="L14" s="4">
        <f t="shared" si="5"/>
        <v>8</v>
      </c>
      <c r="M14" s="40">
        <f t="shared" si="6"/>
        <v>43716</v>
      </c>
      <c r="N14" s="4">
        <f t="shared" ca="1" si="7"/>
        <v>5</v>
      </c>
      <c r="O14" s="4">
        <f t="shared" ca="1" si="8"/>
        <v>61</v>
      </c>
      <c r="P14" s="4">
        <f t="shared" ca="1" si="9"/>
        <v>1858</v>
      </c>
      <c r="Q14" s="37" t="str">
        <f t="shared" ca="1" si="10"/>
        <v>5년 1개월 1일</v>
      </c>
      <c r="R14" s="4">
        <v>4</v>
      </c>
      <c r="S14" s="4">
        <v>3</v>
      </c>
      <c r="T14" s="4">
        <f t="shared" si="34"/>
        <v>1</v>
      </c>
      <c r="U14" s="8">
        <f t="shared" si="11"/>
        <v>0.75</v>
      </c>
      <c r="V14" s="4">
        <f t="shared" si="12"/>
        <v>5</v>
      </c>
      <c r="W14" s="41">
        <v>45518</v>
      </c>
      <c r="X14" s="42" t="str">
        <f t="shared" si="13"/>
        <v>수</v>
      </c>
      <c r="Y14" s="42">
        <f t="shared" ca="1" si="14"/>
        <v>56</v>
      </c>
      <c r="Z14" s="43">
        <v>8.2167300000000001</v>
      </c>
      <c r="AA14" s="4">
        <f t="shared" si="15"/>
        <v>8.2200000000000006</v>
      </c>
      <c r="AB14" s="4">
        <f t="shared" si="16"/>
        <v>8.2200000000000006</v>
      </c>
      <c r="AC14" s="4">
        <f t="shared" si="17"/>
        <v>8.2100000000000009</v>
      </c>
      <c r="AD14" s="4" t="b">
        <f t="shared" si="18"/>
        <v>1</v>
      </c>
      <c r="AE14" s="4" t="b">
        <f t="shared" si="19"/>
        <v>0</v>
      </c>
      <c r="AF14" s="37" t="str">
        <f>HLOOKUP(U14,참조표!$E$2:$H$3,2,TRUE)</f>
        <v>극상</v>
      </c>
      <c r="AG14" s="37" t="str">
        <f>INDEX(참조표!$C$10:$F$13,MATCH(F14,참조표!$B$10:$B$13,0),MATCH(AF14,참조표!$C$9:$F$9,0))</f>
        <v>극상44</v>
      </c>
      <c r="AH14" s="37" t="str">
        <f>VLOOKUP(G14,참조표!$A$10:$F$13,MATCH(AF14,참조표!$C$9:$F$9,0)+2,FALSE)</f>
        <v>극상44</v>
      </c>
      <c r="AI14" s="37" t="str">
        <f>VLOOKUP(F14,참조표!$B$10:$F$13,MATCH(U14,참조표!$C$8:$F$8,1)+1,FALSE)</f>
        <v>극상44</v>
      </c>
      <c r="AJ14" s="37" t="str">
        <f>HLOOKUP(U14,참조표!$C$8:$F$13,MATCH(F14,참조표!$B$10:$B$13,0)+2,TRUE)</f>
        <v>극상44</v>
      </c>
      <c r="AK14" s="37" t="str">
        <f>HLOOKUP(AF14,참조표!$C$9:$F$13,MATCH(G14,참조표!$A$10:$A$13,0)+1,FALSE)</f>
        <v>극상44</v>
      </c>
      <c r="AL14" s="37" t="str">
        <f t="shared" si="20"/>
        <v>보유</v>
      </c>
      <c r="AN14" s="47" t="str">
        <f>참조표!A5</f>
        <v>IT</v>
      </c>
      <c r="AO14" s="57">
        <f>COUNTIF($G$4:$G$18, "=" &amp; AN14)</f>
        <v>5</v>
      </c>
      <c r="AP14" s="57">
        <f>ROUND(SUMIF($G$4:$G$18, "=" &amp; AN14, $Z$4:$Z$18),2)</f>
        <v>29.62</v>
      </c>
      <c r="AQ14" s="56">
        <f>ROUND(AVERAGEIF($G$4:$G$18, "=" &amp; AN14, $Z$4:$Z$18),2)</f>
        <v>5.92</v>
      </c>
      <c r="AS14" s="127"/>
      <c r="AT14" s="98"/>
      <c r="AU14" s="85" t="s">
        <v>51</v>
      </c>
      <c r="AV14" s="64">
        <f>SUMIFS($R$4:$R$18,$G$4:$G$18,"="&amp;$AT$12,$AF$4:$AF$18,"="&amp;AU14)</f>
        <v>4</v>
      </c>
      <c r="AW14" s="65">
        <f>IFERROR(AVERAGEIFS($R$4:$R$18,$G$4:$G$18,"="&amp;$AT$12,$AF$4:$AF$18,"="&amp;AU14),"NV")</f>
        <v>4</v>
      </c>
      <c r="AX14" s="65">
        <f>_xlfn.MAXIFS($R$4:$R$18,$G$4:$G$18,"="&amp;$AT$12,$AF$4:$AF$18,"="&amp;AU14)</f>
        <v>4</v>
      </c>
      <c r="AY14" s="66">
        <f>_xlfn.MINIFS($R$4:$R$18,$G$4:$G$18,"="&amp;$AT$12,$AF$4:$AF$18,"="&amp;AU14)</f>
        <v>4</v>
      </c>
      <c r="BA14" s="78">
        <v>2022</v>
      </c>
      <c r="BB14" s="64">
        <f t="shared" si="22"/>
        <v>0</v>
      </c>
      <c r="BC14" s="65" t="str">
        <f t="shared" si="23"/>
        <v>NV</v>
      </c>
      <c r="BD14" s="66">
        <f t="shared" si="24"/>
        <v>0</v>
      </c>
      <c r="BE14" s="64">
        <f t="shared" si="25"/>
        <v>1</v>
      </c>
      <c r="BF14" s="65">
        <f t="shared" si="26"/>
        <v>7.21</v>
      </c>
      <c r="BG14" s="66">
        <f t="shared" si="27"/>
        <v>7.21</v>
      </c>
      <c r="BH14" s="64">
        <f t="shared" si="28"/>
        <v>1</v>
      </c>
      <c r="BI14" s="65">
        <f t="shared" si="29"/>
        <v>2.2000000000000002</v>
      </c>
      <c r="BJ14" s="66">
        <f t="shared" si="30"/>
        <v>2.2000000000000002</v>
      </c>
      <c r="BK14" s="64">
        <f t="shared" si="31"/>
        <v>0</v>
      </c>
      <c r="BL14" s="65" t="str">
        <f t="shared" si="32"/>
        <v>NV</v>
      </c>
      <c r="BM14" s="66">
        <f t="shared" si="33"/>
        <v>0</v>
      </c>
    </row>
    <row r="15" spans="1:65" ht="18.600000000000001" thickTop="1" thickBot="1" x14ac:dyDescent="0.45">
      <c r="A15" s="36" t="str">
        <f t="shared" si="0"/>
        <v>11-말과-수필</v>
      </c>
      <c r="B15" s="37" t="str">
        <f t="shared" si="1"/>
        <v>11-##-수필</v>
      </c>
      <c r="C15" s="37" t="str">
        <f t="shared" si="2"/>
        <v>11-말과-##</v>
      </c>
      <c r="D15" s="4" t="s">
        <v>29</v>
      </c>
      <c r="E15" s="4" t="s">
        <v>30</v>
      </c>
      <c r="F15" s="4">
        <f>VALUE(VLOOKUP(G15, 참조표!$A$2:$B$5, 2, FALSE))</f>
        <v>11</v>
      </c>
      <c r="G15" s="4" t="s">
        <v>31</v>
      </c>
      <c r="H15" s="39" t="str">
        <f>CHOOSE(MATCH(F15,참조표!$B$2:$B$5,0), "에세이", "여행", "건강","IT")</f>
        <v>에세이</v>
      </c>
      <c r="I15" s="40">
        <v>44538</v>
      </c>
      <c r="J15" s="4">
        <f t="shared" si="3"/>
        <v>2021</v>
      </c>
      <c r="K15" s="4">
        <f t="shared" si="4"/>
        <v>12</v>
      </c>
      <c r="L15" s="4">
        <f t="shared" si="5"/>
        <v>8</v>
      </c>
      <c r="M15" s="40">
        <f t="shared" si="6"/>
        <v>44538</v>
      </c>
      <c r="N15" s="4">
        <f t="shared" ca="1" si="7"/>
        <v>2</v>
      </c>
      <c r="O15" s="4">
        <f t="shared" ca="1" si="8"/>
        <v>34</v>
      </c>
      <c r="P15" s="4">
        <f t="shared" ca="1" si="9"/>
        <v>1036</v>
      </c>
      <c r="Q15" s="37" t="str">
        <f t="shared" ca="1" si="10"/>
        <v>2년 10개월 1일</v>
      </c>
      <c r="R15" s="4">
        <v>2</v>
      </c>
      <c r="S15" s="4"/>
      <c r="T15" s="4">
        <f t="shared" si="34"/>
        <v>2</v>
      </c>
      <c r="U15" s="8">
        <f t="shared" si="11"/>
        <v>0</v>
      </c>
      <c r="V15" s="4">
        <f t="shared" si="12"/>
        <v>14</v>
      </c>
      <c r="W15" s="41">
        <v>45526</v>
      </c>
      <c r="X15" s="42" t="str">
        <f t="shared" si="13"/>
        <v>목</v>
      </c>
      <c r="Y15" s="42">
        <f t="shared" ca="1" si="14"/>
        <v>48</v>
      </c>
      <c r="Z15" s="43">
        <v>9.1002299999999998</v>
      </c>
      <c r="AA15" s="4">
        <f t="shared" si="15"/>
        <v>9.1</v>
      </c>
      <c r="AB15" s="4">
        <f t="shared" si="16"/>
        <v>9.11</v>
      </c>
      <c r="AC15" s="4">
        <f t="shared" si="17"/>
        <v>9.1</v>
      </c>
      <c r="AD15" s="4" t="b">
        <f t="shared" si="18"/>
        <v>1</v>
      </c>
      <c r="AE15" s="4" t="b">
        <f t="shared" si="19"/>
        <v>0</v>
      </c>
      <c r="AF15" s="37" t="str">
        <f>HLOOKUP(U15,참조표!$E$2:$H$3,2,TRUE)</f>
        <v>하</v>
      </c>
      <c r="AG15" s="37" t="str">
        <f>INDEX(참조표!$C$10:$F$13,MATCH(F15,참조표!$B$10:$B$13,0),MATCH(AF15,참조표!$C$9:$F$9,0))</f>
        <v>하11</v>
      </c>
      <c r="AH15" s="37" t="str">
        <f>VLOOKUP(G15,참조표!$A$10:$F$13,MATCH(AF15,참조표!$C$9:$F$9,0)+2,FALSE)</f>
        <v>하11</v>
      </c>
      <c r="AI15" s="37" t="str">
        <f>VLOOKUP(F15,참조표!$B$10:$F$13,MATCH(U15,참조표!$C$8:$F$8,1)+1,FALSE)</f>
        <v>하11</v>
      </c>
      <c r="AJ15" s="37" t="str">
        <f>HLOOKUP(U15,참조표!$C$8:$F$13,MATCH(F15,참조표!$B$10:$B$13,0)+2,TRUE)</f>
        <v>하11</v>
      </c>
      <c r="AK15" s="37" t="str">
        <f>HLOOKUP(AF15,참조표!$C$9:$F$13,MATCH(G15,참조표!$A$10:$A$13,0)+1,FALSE)</f>
        <v>하11</v>
      </c>
      <c r="AL15" s="37" t="str">
        <f t="shared" si="20"/>
        <v>정리</v>
      </c>
      <c r="AN15" s="120" t="s">
        <v>65</v>
      </c>
      <c r="AO15" s="58" t="s">
        <v>63</v>
      </c>
      <c r="AP15" s="46">
        <f>COUNTIF($R$4:$R$18, "&lt;=3")</f>
        <v>8</v>
      </c>
      <c r="AS15" s="128"/>
      <c r="AT15" s="99"/>
      <c r="AU15" s="87" t="s">
        <v>50</v>
      </c>
      <c r="AV15" s="71">
        <f>SUMIFS($R$4:$R$18,$G$4:$G$18,"="&amp;$AT$12,$AF$4:$AF$18,"="&amp;AU15)</f>
        <v>2</v>
      </c>
      <c r="AW15" s="69">
        <f>IFERROR(AVERAGEIFS($R$4:$R$18,$G$4:$G$18,"="&amp;$AT$12,$AF$4:$AF$18,"="&amp;AU15),"NV")</f>
        <v>2</v>
      </c>
      <c r="AX15" s="69">
        <f>_xlfn.MAXIFS($R$4:$R$18,$G$4:$G$18,"="&amp;$AT$12,$AF$4:$AF$18,"="&amp;AU15)</f>
        <v>2</v>
      </c>
      <c r="AY15" s="70">
        <f>_xlfn.MINIFS($R$4:$R$18,$G$4:$G$18,"="&amp;$AT$12,$AF$4:$AF$18,"="&amp;AU15)</f>
        <v>2</v>
      </c>
      <c r="BA15" s="78">
        <v>2023</v>
      </c>
      <c r="BB15" s="64">
        <f t="shared" si="22"/>
        <v>1</v>
      </c>
      <c r="BC15" s="65">
        <f t="shared" si="23"/>
        <v>8.34</v>
      </c>
      <c r="BD15" s="66">
        <f t="shared" si="24"/>
        <v>8.34</v>
      </c>
      <c r="BE15" s="64">
        <f t="shared" si="25"/>
        <v>0</v>
      </c>
      <c r="BF15" s="65" t="str">
        <f t="shared" si="26"/>
        <v>NV</v>
      </c>
      <c r="BG15" s="66">
        <f t="shared" si="27"/>
        <v>0</v>
      </c>
      <c r="BH15" s="64">
        <f t="shared" si="28"/>
        <v>1</v>
      </c>
      <c r="BI15" s="65">
        <f t="shared" si="29"/>
        <v>3.22</v>
      </c>
      <c r="BJ15" s="66">
        <f t="shared" si="30"/>
        <v>3.22</v>
      </c>
      <c r="BK15" s="64">
        <f t="shared" si="31"/>
        <v>0</v>
      </c>
      <c r="BL15" s="65" t="str">
        <f t="shared" si="32"/>
        <v>NV</v>
      </c>
      <c r="BM15" s="66">
        <f t="shared" si="33"/>
        <v>0</v>
      </c>
    </row>
    <row r="16" spans="1:65" ht="18.600000000000001" thickTop="1" thickBot="1" x14ac:dyDescent="0.45">
      <c r="A16" s="36" t="str">
        <f t="shared" si="0"/>
        <v>11-전하-쓰기</v>
      </c>
      <c r="B16" s="37" t="str">
        <f t="shared" si="1"/>
        <v>11-##-쓰기</v>
      </c>
      <c r="C16" s="37" t="str">
        <f t="shared" si="2"/>
        <v>11-전하-##</v>
      </c>
      <c r="D16" s="4" t="s">
        <v>32</v>
      </c>
      <c r="E16" s="4" t="s">
        <v>33</v>
      </c>
      <c r="F16" s="4">
        <f>VALUE(VLOOKUP(G16, 참조표!$A$2:$B$5, 2, FALSE))</f>
        <v>11</v>
      </c>
      <c r="G16" s="4" t="s">
        <v>31</v>
      </c>
      <c r="H16" s="39" t="str">
        <f>CHOOSE(MATCH(F16,참조표!$B$2:$B$5,0), "에세이", "여행", "건강","IT")</f>
        <v>에세이</v>
      </c>
      <c r="I16" s="40">
        <v>45318</v>
      </c>
      <c r="J16" s="4">
        <f t="shared" si="3"/>
        <v>2024</v>
      </c>
      <c r="K16" s="4">
        <f t="shared" si="4"/>
        <v>1</v>
      </c>
      <c r="L16" s="4">
        <f t="shared" si="5"/>
        <v>27</v>
      </c>
      <c r="M16" s="40">
        <f t="shared" si="6"/>
        <v>45318</v>
      </c>
      <c r="N16" s="4">
        <f t="shared" ca="1" si="7"/>
        <v>0</v>
      </c>
      <c r="O16" s="4">
        <f t="shared" ca="1" si="8"/>
        <v>8</v>
      </c>
      <c r="P16" s="4">
        <f t="shared" ca="1" si="9"/>
        <v>256</v>
      </c>
      <c r="Q16" s="37" t="str">
        <f t="shared" ca="1" si="10"/>
        <v>0년 8개월 12일</v>
      </c>
      <c r="R16" s="4">
        <v>3</v>
      </c>
      <c r="S16" s="4">
        <v>1</v>
      </c>
      <c r="T16" s="4">
        <f t="shared" si="34"/>
        <v>2</v>
      </c>
      <c r="U16" s="8">
        <f t="shared" si="11"/>
        <v>0.33333333333333331</v>
      </c>
      <c r="V16" s="4">
        <f t="shared" si="12"/>
        <v>9</v>
      </c>
      <c r="W16" s="41">
        <v>45515</v>
      </c>
      <c r="X16" s="42" t="str">
        <f t="shared" si="13"/>
        <v>일</v>
      </c>
      <c r="Y16" s="42">
        <f t="shared" ca="1" si="14"/>
        <v>59</v>
      </c>
      <c r="Z16" s="43">
        <v>4.76912</v>
      </c>
      <c r="AA16" s="4">
        <f t="shared" si="15"/>
        <v>4.7699999999999996</v>
      </c>
      <c r="AB16" s="4">
        <f t="shared" si="16"/>
        <v>4.7699999999999996</v>
      </c>
      <c r="AC16" s="4">
        <f t="shared" si="17"/>
        <v>4.76</v>
      </c>
      <c r="AD16" s="4" t="b">
        <f t="shared" si="18"/>
        <v>0</v>
      </c>
      <c r="AE16" s="4" t="b">
        <f t="shared" si="19"/>
        <v>1</v>
      </c>
      <c r="AF16" s="37" t="str">
        <f>HLOOKUP(U16,참조표!$E$2:$H$3,2,TRUE)</f>
        <v>중</v>
      </c>
      <c r="AG16" s="37" t="str">
        <f>INDEX(참조표!$C$10:$F$13,MATCH(F16,참조표!$B$10:$B$13,0),MATCH(AF16,참조표!$C$9:$F$9,0))</f>
        <v>중11</v>
      </c>
      <c r="AH16" s="37" t="str">
        <f>VLOOKUP(G16,참조표!$A$10:$F$13,MATCH(AF16,참조표!$C$9:$F$9,0)+2,FALSE)</f>
        <v>중11</v>
      </c>
      <c r="AI16" s="37" t="str">
        <f>VLOOKUP(F16,참조표!$B$10:$F$13,MATCH(U16,참조표!$C$8:$F$8,1)+1,FALSE)</f>
        <v>중11</v>
      </c>
      <c r="AJ16" s="37" t="str">
        <f>HLOOKUP(U16,참조표!$C$8:$F$13,MATCH(F16,참조표!$B$10:$B$13,0)+2,TRUE)</f>
        <v>중11</v>
      </c>
      <c r="AK16" s="37" t="str">
        <f>HLOOKUP(AF16,참조표!$C$9:$F$13,MATCH(G16,참조표!$A$10:$A$13,0)+1,FALSE)</f>
        <v>중11</v>
      </c>
      <c r="AL16" s="37" t="str">
        <f t="shared" si="20"/>
        <v>보유</v>
      </c>
      <c r="AN16" s="121"/>
      <c r="AO16" s="59" t="s">
        <v>59</v>
      </c>
      <c r="AP16" s="53">
        <f>SUMIF($R$4:$R$18, "&lt;=3")</f>
        <v>22</v>
      </c>
      <c r="AS16" s="100">
        <v>44</v>
      </c>
      <c r="AT16" s="102" t="s">
        <v>5</v>
      </c>
      <c r="AU16" s="83" t="s">
        <v>52</v>
      </c>
      <c r="AV16" s="61">
        <f>SUMIFS($R$4:$R$18,$G$4:$G$18,"="&amp;$AT$16,$AF$4:$AF$18,"="&amp;AU16)</f>
        <v>13</v>
      </c>
      <c r="AW16" s="62">
        <f>IFERROR(AVERAGEIFS($R$4:$R$18,$G$4:$G$18,"="&amp;$AT$16,$AF$4:$AF$18,"="&amp;AU16),"NV")</f>
        <v>4.333333333333333</v>
      </c>
      <c r="AX16" s="62">
        <f>_xlfn.MAXIFS($R$4:$R$18,$G$4:$G$18,"="&amp;$AT$16,$AF$4:$AF$18,"="&amp;AU16)</f>
        <v>5</v>
      </c>
      <c r="AY16" s="63">
        <f>_xlfn.MINIFS($R$4:$R$18,$G$4:$G$18,"="&amp;$AT$16,$AF$4:$AF$18,"="&amp;AU16)</f>
        <v>4</v>
      </c>
      <c r="BA16" s="77">
        <v>2024</v>
      </c>
      <c r="BB16" s="71">
        <f t="shared" si="22"/>
        <v>1</v>
      </c>
      <c r="BC16" s="69">
        <f t="shared" si="23"/>
        <v>4.7699999999999996</v>
      </c>
      <c r="BD16" s="70">
        <f t="shared" si="24"/>
        <v>4.7699999999999996</v>
      </c>
      <c r="BE16" s="71">
        <f t="shared" si="25"/>
        <v>0</v>
      </c>
      <c r="BF16" s="69" t="str">
        <f t="shared" si="26"/>
        <v>NV</v>
      </c>
      <c r="BG16" s="70">
        <f t="shared" si="27"/>
        <v>0</v>
      </c>
      <c r="BH16" s="71">
        <f t="shared" si="28"/>
        <v>0</v>
      </c>
      <c r="BI16" s="69" t="str">
        <f t="shared" si="29"/>
        <v>NV</v>
      </c>
      <c r="BJ16" s="70">
        <f t="shared" si="30"/>
        <v>0</v>
      </c>
      <c r="BK16" s="71">
        <f t="shared" si="31"/>
        <v>2</v>
      </c>
      <c r="BL16" s="69">
        <f t="shared" si="32"/>
        <v>5.4350000000000005</v>
      </c>
      <c r="BM16" s="70">
        <f t="shared" si="33"/>
        <v>7.2</v>
      </c>
    </row>
    <row r="17" spans="1:51" ht="18.600000000000001" thickTop="1" thickBot="1" x14ac:dyDescent="0.45">
      <c r="A17" s="36" t="str">
        <f t="shared" si="0"/>
        <v>44-컴퓨-운영</v>
      </c>
      <c r="B17" s="37" t="str">
        <f t="shared" si="1"/>
        <v>44-##-운영</v>
      </c>
      <c r="C17" s="37" t="str">
        <f t="shared" si="2"/>
        <v>44-컴퓨-##</v>
      </c>
      <c r="D17" s="4" t="s">
        <v>34</v>
      </c>
      <c r="E17" s="4" t="s">
        <v>35</v>
      </c>
      <c r="F17" s="4">
        <f>VALUE(VLOOKUP(G17, 참조표!$A$2:$B$5, 2, FALSE))</f>
        <v>44</v>
      </c>
      <c r="G17" s="4" t="s">
        <v>28</v>
      </c>
      <c r="H17" s="39" t="str">
        <f>CHOOSE(MATCH(F17,참조표!$B$2:$B$5,0), "에세이", "여행", "건강","IT")</f>
        <v>IT</v>
      </c>
      <c r="I17" s="40">
        <v>45323</v>
      </c>
      <c r="J17" s="4">
        <f t="shared" si="3"/>
        <v>2024</v>
      </c>
      <c r="K17" s="4">
        <f t="shared" si="4"/>
        <v>2</v>
      </c>
      <c r="L17" s="4">
        <f t="shared" si="5"/>
        <v>1</v>
      </c>
      <c r="M17" s="40">
        <f t="shared" si="6"/>
        <v>45323</v>
      </c>
      <c r="N17" s="4">
        <f t="shared" ca="1" si="7"/>
        <v>0</v>
      </c>
      <c r="O17" s="4">
        <f t="shared" ca="1" si="8"/>
        <v>8</v>
      </c>
      <c r="P17" s="4">
        <f t="shared" ca="1" si="9"/>
        <v>251</v>
      </c>
      <c r="Q17" s="37" t="str">
        <f t="shared" ca="1" si="10"/>
        <v>0년 8개월 8일</v>
      </c>
      <c r="R17" s="4">
        <v>7</v>
      </c>
      <c r="S17" s="4">
        <v>4</v>
      </c>
      <c r="T17" s="4">
        <f t="shared" si="34"/>
        <v>3</v>
      </c>
      <c r="U17" s="8">
        <f t="shared" si="11"/>
        <v>0.5714285714285714</v>
      </c>
      <c r="V17" s="4">
        <f t="shared" si="12"/>
        <v>8</v>
      </c>
      <c r="W17" s="41">
        <v>45509</v>
      </c>
      <c r="X17" s="42" t="str">
        <f t="shared" si="13"/>
        <v>월</v>
      </c>
      <c r="Y17" s="42">
        <f t="shared" ca="1" si="14"/>
        <v>65</v>
      </c>
      <c r="Z17" s="43">
        <v>7.19611</v>
      </c>
      <c r="AA17" s="4">
        <f t="shared" si="15"/>
        <v>7.2</v>
      </c>
      <c r="AB17" s="4">
        <f t="shared" si="16"/>
        <v>7.2</v>
      </c>
      <c r="AC17" s="4">
        <f t="shared" si="17"/>
        <v>7.19</v>
      </c>
      <c r="AD17" s="4" t="b">
        <f t="shared" si="18"/>
        <v>1</v>
      </c>
      <c r="AE17" s="4" t="b">
        <f t="shared" si="19"/>
        <v>0</v>
      </c>
      <c r="AF17" s="37" t="str">
        <f>HLOOKUP(U17,참조표!$E$2:$H$3,2,TRUE)</f>
        <v>상</v>
      </c>
      <c r="AG17" s="37" t="str">
        <f>INDEX(참조표!$C$10:$F$13,MATCH(F17,참조표!$B$10:$B$13,0),MATCH(AF17,참조표!$C$9:$F$9,0))</f>
        <v>상44</v>
      </c>
      <c r="AH17" s="37" t="str">
        <f>VLOOKUP(G17,참조표!$A$10:$F$13,MATCH(AF17,참조표!$C$9:$F$9,0)+2,FALSE)</f>
        <v>상44</v>
      </c>
      <c r="AI17" s="37" t="str">
        <f>VLOOKUP(F17,참조표!$B$10:$F$13,MATCH(U17,참조표!$C$8:$F$8,1)+1,FALSE)</f>
        <v>상44</v>
      </c>
      <c r="AJ17" s="37" t="str">
        <f>HLOOKUP(U17,참조표!$C$8:$F$13,MATCH(F17,참조표!$B$10:$B$13,0)+2,TRUE)</f>
        <v>상44</v>
      </c>
      <c r="AK17" s="37" t="str">
        <f>HLOOKUP(AF17,참조표!$C$9:$F$13,MATCH(G17,참조표!$A$10:$A$13,0)+1,FALSE)</f>
        <v>상44</v>
      </c>
      <c r="AL17" s="37" t="str">
        <f t="shared" si="20"/>
        <v>보유</v>
      </c>
      <c r="AN17" s="122"/>
      <c r="AO17" s="60" t="s">
        <v>66</v>
      </c>
      <c r="AP17" s="54">
        <f>ROUND(AVERAGEIF($R$4:$R$18, "&lt;=3"),2)</f>
        <v>2.75</v>
      </c>
      <c r="AS17" s="127"/>
      <c r="AT17" s="98"/>
      <c r="AU17" s="85" t="s">
        <v>49</v>
      </c>
      <c r="AV17" s="64">
        <f>SUMIFS($R$4:$R$18,$G$4:$G$18,"="&amp;$AT$16,$AF$4:$AF$18,"="&amp;AU17)</f>
        <v>12</v>
      </c>
      <c r="AW17" s="65">
        <f>IFERROR(AVERAGEIFS($R$4:$R$18,$G$4:$G$18,"="&amp;$AT$16,$AF$4:$AF$18,"="&amp;AU17),"NV")</f>
        <v>6</v>
      </c>
      <c r="AX17" s="65">
        <f>_xlfn.MAXIFS($R$4:$R$18,$G$4:$G$18,"="&amp;$AT$16,$AF$4:$AF$18,"="&amp;AU17)</f>
        <v>7</v>
      </c>
      <c r="AY17" s="66">
        <f>_xlfn.MINIFS($R$4:$R$18,$G$4:$G$18,"="&amp;$AT$16,$AF$4:$AF$18,"="&amp;AU17)</f>
        <v>5</v>
      </c>
    </row>
    <row r="18" spans="1:51" ht="18.600000000000001" thickTop="1" thickBot="1" x14ac:dyDescent="0.45">
      <c r="A18" s="36" t="str">
        <f t="shared" si="0"/>
        <v>33-숨만-호흡</v>
      </c>
      <c r="B18" s="37" t="str">
        <f t="shared" si="1"/>
        <v>33-##-호흡</v>
      </c>
      <c r="C18" s="37" t="str">
        <f t="shared" si="2"/>
        <v>33-숨만-##</v>
      </c>
      <c r="D18" s="4" t="s">
        <v>36</v>
      </c>
      <c r="E18" s="4" t="s">
        <v>37</v>
      </c>
      <c r="F18" s="4">
        <f>VALUE(VLOOKUP(G18, 참조표!$A$2:$B$5, 2, FALSE))</f>
        <v>33</v>
      </c>
      <c r="G18" s="4" t="s">
        <v>38</v>
      </c>
      <c r="H18" s="39" t="str">
        <f>CHOOSE(MATCH(F18,참조표!$B$2:$B$5,0), "에세이", "여행", "건강","IT")</f>
        <v>건강</v>
      </c>
      <c r="I18" s="40">
        <v>44351</v>
      </c>
      <c r="J18" s="4">
        <f t="shared" si="3"/>
        <v>2021</v>
      </c>
      <c r="K18" s="4">
        <f t="shared" si="4"/>
        <v>6</v>
      </c>
      <c r="L18" s="4">
        <f t="shared" si="5"/>
        <v>4</v>
      </c>
      <c r="M18" s="40">
        <f t="shared" si="6"/>
        <v>44351</v>
      </c>
      <c r="N18" s="4">
        <f t="shared" ca="1" si="7"/>
        <v>3</v>
      </c>
      <c r="O18" s="4">
        <f t="shared" ca="1" si="8"/>
        <v>40</v>
      </c>
      <c r="P18" s="4">
        <f t="shared" ca="1" si="9"/>
        <v>1223</v>
      </c>
      <c r="Q18" s="37" t="str">
        <f t="shared" ca="1" si="10"/>
        <v>3년 4개월 5일</v>
      </c>
      <c r="R18" s="4">
        <v>4</v>
      </c>
      <c r="S18" s="4">
        <v>1</v>
      </c>
      <c r="T18" s="4">
        <f t="shared" si="34"/>
        <v>3</v>
      </c>
      <c r="U18" s="8">
        <f t="shared" si="11"/>
        <v>0.25</v>
      </c>
      <c r="V18" s="4">
        <f t="shared" si="12"/>
        <v>13</v>
      </c>
      <c r="W18" s="41">
        <v>45523</v>
      </c>
      <c r="X18" s="42" t="str">
        <f t="shared" si="13"/>
        <v>월</v>
      </c>
      <c r="Y18" s="42">
        <f t="shared" ca="1" si="14"/>
        <v>51</v>
      </c>
      <c r="Z18" s="43">
        <v>5.6714200000000003</v>
      </c>
      <c r="AA18" s="4">
        <f t="shared" si="15"/>
        <v>5.67</v>
      </c>
      <c r="AB18" s="4">
        <f t="shared" si="16"/>
        <v>5.68</v>
      </c>
      <c r="AC18" s="4">
        <f t="shared" si="17"/>
        <v>5.67</v>
      </c>
      <c r="AD18" s="4" t="b">
        <f t="shared" si="18"/>
        <v>0</v>
      </c>
      <c r="AE18" s="4" t="b">
        <f t="shared" si="19"/>
        <v>0</v>
      </c>
      <c r="AF18" s="37" t="str">
        <f>HLOOKUP(U18,참조표!$E$2:$H$3,2,TRUE)</f>
        <v>중</v>
      </c>
      <c r="AG18" s="37" t="str">
        <f>INDEX(참조표!$C$10:$F$13,MATCH(F18,참조표!$B$10:$B$13,0),MATCH(AF18,참조표!$C$9:$F$9,0))</f>
        <v>중33</v>
      </c>
      <c r="AH18" s="37" t="str">
        <f>VLOOKUP(G18,참조표!$A$10:$F$13,MATCH(AF18,참조표!$C$9:$F$9,0)+2,FALSE)</f>
        <v>중33</v>
      </c>
      <c r="AI18" s="37" t="str">
        <f>VLOOKUP(F18,참조표!$B$10:$F$13,MATCH(U18,참조표!$C$8:$F$8,1)+1,FALSE)</f>
        <v>중33</v>
      </c>
      <c r="AJ18" s="37" t="str">
        <f>HLOOKUP(U18,참조표!$C$8:$F$13,MATCH(F18,참조표!$B$10:$B$13,0)+2,TRUE)</f>
        <v>중33</v>
      </c>
      <c r="AK18" s="37" t="str">
        <f>HLOOKUP(AF18,참조표!$C$9:$F$13,MATCH(G18,참조표!$A$10:$A$13,0)+1,FALSE)</f>
        <v>중33</v>
      </c>
      <c r="AL18" s="37" t="str">
        <f t="shared" si="20"/>
        <v>정리</v>
      </c>
      <c r="AS18" s="127"/>
      <c r="AT18" s="98"/>
      <c r="AU18" s="85" t="s">
        <v>51</v>
      </c>
      <c r="AV18" s="64">
        <f>SUMIFS($R$4:$R$18,$G$4:$G$18,"="&amp;$AT$16,$AF$4:$AF$18,"="&amp;AU18)</f>
        <v>0</v>
      </c>
      <c r="AW18" s="65" t="str">
        <f>IFERROR(AVERAGEIFS($R$4:$R$18,$G$4:$G$18,"="&amp;$AT$16,$AF$4:$AF$18,"="&amp;AU18),"NV")</f>
        <v>NV</v>
      </c>
      <c r="AX18" s="65">
        <f>_xlfn.MAXIFS($R$4:$R$18,$G$4:$G$18,"="&amp;$AT$16,$AF$4:$AF$18,"="&amp;AU18)</f>
        <v>0</v>
      </c>
      <c r="AY18" s="66">
        <f>_xlfn.MINIFS($R$4:$R$18,$G$4:$G$18,"="&amp;$AT$16,$AF$4:$AF$18,"="&amp;AU18)</f>
        <v>0</v>
      </c>
    </row>
    <row r="19" spans="1:51" ht="18.600000000000001" thickTop="1" thickBot="1" x14ac:dyDescent="0.45">
      <c r="A19" s="123" t="s">
        <v>39</v>
      </c>
      <c r="B19" s="124"/>
      <c r="C19" s="124"/>
      <c r="D19" s="124"/>
      <c r="E19" s="124"/>
      <c r="F19" s="124"/>
      <c r="G19" s="125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9">
        <f>SUM(R4:R18)</f>
        <v>58</v>
      </c>
      <c r="S19" s="5"/>
      <c r="T19" s="9">
        <f>SUM(T4:T18)</f>
        <v>25</v>
      </c>
      <c r="U19" s="5"/>
      <c r="V19" s="10"/>
      <c r="W19" s="10"/>
      <c r="X19" s="10"/>
      <c r="Y19" s="10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S19" s="129"/>
      <c r="AT19" s="103"/>
      <c r="AU19" s="87" t="s">
        <v>50</v>
      </c>
      <c r="AV19" s="71">
        <f>SUMIFS($R$4:$R$18,$G$4:$G$18,"="&amp;$AT$16,$AF$4:$AF$18,"="&amp;AU19)</f>
        <v>0</v>
      </c>
      <c r="AW19" s="69" t="str">
        <f>IFERROR(AVERAGEIFS($R$4:$R$18,$G$4:$G$18,"="&amp;$AT$16,$AF$4:$AF$18,"="&amp;AU19),"NV")</f>
        <v>NV</v>
      </c>
      <c r="AX19" s="69">
        <f>_xlfn.MAXIFS($R$4:$R$18,$G$4:$G$18,"="&amp;$AT$16,$AF$4:$AF$18,"="&amp;AU19)</f>
        <v>0</v>
      </c>
      <c r="AY19" s="70">
        <f>_xlfn.MINIFS($R$4:$R$18,$G$4:$G$18,"="&amp;$AT$16,$AF$4:$AF$18,"="&amp;AU19)</f>
        <v>0</v>
      </c>
    </row>
    <row r="20" spans="1:51" ht="18" thickTop="1" x14ac:dyDescent="0.4">
      <c r="A20" s="107" t="s">
        <v>42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9"/>
      <c r="S20" s="4">
        <f>AVERAGE(S4:S18)</f>
        <v>2.5384615384615383</v>
      </c>
      <c r="T20" s="6"/>
      <c r="U20" s="6"/>
      <c r="V20" s="7"/>
      <c r="W20" s="7"/>
      <c r="X20" s="7"/>
      <c r="Y20" s="7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</row>
  </sheetData>
  <mergeCells count="23">
    <mergeCell ref="A1:AL1"/>
    <mergeCell ref="B2:C2"/>
    <mergeCell ref="AN4:AN5"/>
    <mergeCell ref="AS4:AS7"/>
    <mergeCell ref="AT4:AT7"/>
    <mergeCell ref="AN6:AO6"/>
    <mergeCell ref="AN7:AO7"/>
    <mergeCell ref="AN8:AO8"/>
    <mergeCell ref="AS8:AS11"/>
    <mergeCell ref="AT8:AT11"/>
    <mergeCell ref="AN9:AO9"/>
    <mergeCell ref="BA9:BA10"/>
    <mergeCell ref="A19:G19"/>
    <mergeCell ref="A20:R20"/>
    <mergeCell ref="BE9:BG9"/>
    <mergeCell ref="BH9:BJ9"/>
    <mergeCell ref="BK9:BM9"/>
    <mergeCell ref="AS12:AS15"/>
    <mergeCell ref="AT12:AT15"/>
    <mergeCell ref="AN15:AN17"/>
    <mergeCell ref="AS16:AS19"/>
    <mergeCell ref="AT16:AT19"/>
    <mergeCell ref="BB9:BD9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8CA61-3E01-4563-9E59-E09D06D14557}">
  <dimension ref="A1:BM20"/>
  <sheetViews>
    <sheetView topLeftCell="D1" zoomScaleNormal="100" workbookViewId="0">
      <selection activeCell="BO13" sqref="BO13"/>
    </sheetView>
  </sheetViews>
  <sheetFormatPr defaultRowHeight="17.399999999999999" x14ac:dyDescent="0.4"/>
  <cols>
    <col min="1" max="1" width="13.09765625" hidden="1" customWidth="1"/>
    <col min="2" max="2" width="11.19921875" hidden="1" customWidth="1"/>
    <col min="3" max="3" width="11.796875" hidden="1" customWidth="1"/>
    <col min="4" max="4" width="19" customWidth="1"/>
    <col min="5" max="5" width="8.5" customWidth="1"/>
    <col min="6" max="6" width="5.69921875" customWidth="1"/>
    <col min="7" max="7" width="7" customWidth="1"/>
    <col min="8" max="8" width="7" hidden="1" customWidth="1"/>
    <col min="9" max="9" width="10.69921875" hidden="1" customWidth="1"/>
    <col min="10" max="10" width="7.69921875" customWidth="1"/>
    <col min="11" max="12" width="7.69921875" hidden="1" customWidth="1"/>
    <col min="13" max="13" width="10.69921875" hidden="1" customWidth="1"/>
    <col min="14" max="16" width="7.69921875" hidden="1" customWidth="1"/>
    <col min="17" max="17" width="15.69921875" hidden="1" customWidth="1"/>
    <col min="18" max="18" width="5.69921875" customWidth="1"/>
    <col min="19" max="22" width="5.69921875" hidden="1" customWidth="1"/>
    <col min="23" max="23" width="10.69921875" hidden="1" customWidth="1"/>
    <col min="24" max="25" width="5.69921875" hidden="1" customWidth="1"/>
    <col min="26" max="26" width="8.69921875" customWidth="1"/>
    <col min="27" max="29" width="7.69921875" hidden="1" customWidth="1"/>
    <col min="30" max="31" width="8.796875" hidden="1" customWidth="1"/>
    <col min="32" max="32" width="6.59765625" customWidth="1"/>
    <col min="33" max="33" width="8.69921875" hidden="1" customWidth="1"/>
    <col min="34" max="37" width="10.69921875" hidden="1" customWidth="1"/>
    <col min="38" max="38" width="5.69921875" customWidth="1"/>
    <col min="39" max="39" width="3.69921875" customWidth="1"/>
    <col min="40" max="43" width="11.69921875" hidden="1" customWidth="1"/>
    <col min="44" max="44" width="3.69921875" hidden="1" customWidth="1"/>
    <col min="45" max="51" width="8.796875" hidden="1" customWidth="1"/>
    <col min="52" max="52" width="3.59765625" hidden="1" customWidth="1"/>
    <col min="53" max="53" width="7.296875" style="79" hidden="1" customWidth="1"/>
    <col min="54" max="65" width="0" hidden="1" customWidth="1"/>
  </cols>
  <sheetData>
    <row r="1" spans="1:65" ht="21" x14ac:dyDescent="0.4">
      <c r="A1" s="110" t="s">
        <v>25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</row>
    <row r="2" spans="1:65" ht="18" thickBot="1" x14ac:dyDescent="0.45">
      <c r="A2" s="17" t="s">
        <v>83</v>
      </c>
      <c r="B2" s="106">
        <f ca="1">NOW()</f>
        <v>45574.748383680555</v>
      </c>
      <c r="C2" s="106"/>
      <c r="D2" s="19"/>
      <c r="E2" s="1"/>
      <c r="F2" s="1"/>
    </row>
    <row r="3" spans="1:65" ht="33" customHeight="1" thickTop="1" thickBot="1" x14ac:dyDescent="0.45">
      <c r="A3" s="3" t="s">
        <v>43</v>
      </c>
      <c r="B3" s="12" t="s">
        <v>103</v>
      </c>
      <c r="C3" s="12" t="s">
        <v>104</v>
      </c>
      <c r="D3" s="2" t="s">
        <v>0</v>
      </c>
      <c r="E3" s="2" t="s">
        <v>2</v>
      </c>
      <c r="F3" s="18" t="s">
        <v>87</v>
      </c>
      <c r="G3" s="3" t="s">
        <v>4</v>
      </c>
      <c r="H3" s="3" t="s">
        <v>102</v>
      </c>
      <c r="I3" s="3" t="s">
        <v>85</v>
      </c>
      <c r="J3" s="12" t="s">
        <v>105</v>
      </c>
      <c r="K3" s="12" t="s">
        <v>106</v>
      </c>
      <c r="L3" s="12" t="s">
        <v>107</v>
      </c>
      <c r="M3" s="12" t="s">
        <v>97</v>
      </c>
      <c r="N3" s="12" t="s">
        <v>99</v>
      </c>
      <c r="O3" s="12" t="s">
        <v>101</v>
      </c>
      <c r="P3" s="12" t="s">
        <v>100</v>
      </c>
      <c r="Q3" s="12" t="s">
        <v>98</v>
      </c>
      <c r="R3" s="12" t="s">
        <v>88</v>
      </c>
      <c r="S3" s="12" t="s">
        <v>89</v>
      </c>
      <c r="T3" s="12" t="s">
        <v>90</v>
      </c>
      <c r="U3" s="12" t="s">
        <v>91</v>
      </c>
      <c r="V3" s="12" t="s">
        <v>92</v>
      </c>
      <c r="W3" s="12" t="s">
        <v>108</v>
      </c>
      <c r="X3" s="12" t="s">
        <v>84</v>
      </c>
      <c r="Y3" s="12" t="s">
        <v>86</v>
      </c>
      <c r="Z3" s="3" t="s">
        <v>41</v>
      </c>
      <c r="AA3" s="12" t="s">
        <v>93</v>
      </c>
      <c r="AB3" s="12" t="s">
        <v>94</v>
      </c>
      <c r="AC3" s="12" t="s">
        <v>95</v>
      </c>
      <c r="AD3" s="12" t="s">
        <v>45</v>
      </c>
      <c r="AE3" s="12" t="s">
        <v>46</v>
      </c>
      <c r="AF3" s="3" t="s">
        <v>47</v>
      </c>
      <c r="AG3" s="12" t="s">
        <v>110</v>
      </c>
      <c r="AH3" s="12" t="s">
        <v>111</v>
      </c>
      <c r="AI3" s="12" t="s">
        <v>111</v>
      </c>
      <c r="AJ3" s="12" t="s">
        <v>112</v>
      </c>
      <c r="AK3" s="12" t="s">
        <v>112</v>
      </c>
      <c r="AL3" s="12" t="s">
        <v>96</v>
      </c>
      <c r="AS3" s="81" t="s">
        <v>138</v>
      </c>
      <c r="AT3" s="82" t="s">
        <v>4</v>
      </c>
      <c r="AU3" s="80" t="s">
        <v>47</v>
      </c>
      <c r="AV3" s="73" t="s">
        <v>121</v>
      </c>
      <c r="AW3" s="74" t="s">
        <v>122</v>
      </c>
      <c r="AX3" s="74" t="s">
        <v>123</v>
      </c>
      <c r="AY3" s="75" t="s">
        <v>124</v>
      </c>
      <c r="BA3" s="80" t="s">
        <v>139</v>
      </c>
      <c r="BB3" s="73" t="s">
        <v>52</v>
      </c>
      <c r="BC3" s="74" t="s">
        <v>49</v>
      </c>
      <c r="BD3" s="74" t="s">
        <v>51</v>
      </c>
      <c r="BE3" s="75" t="s">
        <v>50</v>
      </c>
    </row>
    <row r="4" spans="1:65" ht="18" thickTop="1" x14ac:dyDescent="0.4">
      <c r="A4" s="36" t="str">
        <f t="shared" ref="A4:A18" si="0">F4&amp;"-"&amp;LEFT(D4,2)&amp;"-"&amp;RIGHT(E4,2)</f>
        <v>44-왜 -엑셀</v>
      </c>
      <c r="B4" s="37" t="str">
        <f t="shared" ref="B4:B18" si="1">REPLACE(A4,FIND("-",A4)+1,FIND("-",A4,FIND("-",A4)+1)-FIND("-",A4)-1,REPT("#",FIND("-",A4,FIND("-",A4)+1)-FIND("-",A4)-1))</f>
        <v>44-##-엑셀</v>
      </c>
      <c r="C4" s="37" t="str">
        <f t="shared" ref="C4:C18" si="2">REPLACE(A4,SEARCH("-",A4,SEARCH("-",A4)+1)+1,LEN(A4)-SEARCH("-",A4,SEARCH("-",A4)+1),REPT("#",LEN(A4)-SEARCH("-",A4,SEARCH("-",A4)+1)))</f>
        <v>44-왜 -##</v>
      </c>
      <c r="D4" s="38" t="s">
        <v>1</v>
      </c>
      <c r="E4" s="38" t="s">
        <v>3</v>
      </c>
      <c r="F4" s="4">
        <f>VALUE(VLOOKUP(G4, 참조표!$A$2:$B$5, 2, FALSE))</f>
        <v>44</v>
      </c>
      <c r="G4" s="89" t="s">
        <v>5</v>
      </c>
      <c r="H4" s="39" t="str">
        <f>CHOOSE(MATCH(F4,참조표!$B$2:$B$5,0), "에세이", "여행", "건강","IT")</f>
        <v>IT</v>
      </c>
      <c r="I4" s="40">
        <v>44317</v>
      </c>
      <c r="J4" s="4">
        <f t="shared" ref="J4:J18" si="3">YEAR(I4)</f>
        <v>2021</v>
      </c>
      <c r="K4" s="4">
        <f t="shared" ref="K4:K18" si="4">MONTH(I4)</f>
        <v>5</v>
      </c>
      <c r="L4" s="4">
        <f t="shared" ref="L4:L18" si="5">DAY(I4)</f>
        <v>1</v>
      </c>
      <c r="M4" s="40">
        <f t="shared" ref="M4:M18" si="6">DATE(J4,K4,L4)</f>
        <v>44317</v>
      </c>
      <c r="N4" s="4">
        <f t="shared" ref="N4:N18" ca="1" si="7">DATEDIF(I4,$B$2,"Y")</f>
        <v>3</v>
      </c>
      <c r="O4" s="4">
        <f t="shared" ref="O4:O18" ca="1" si="8">DATEDIF(I4,$B$2,"M")</f>
        <v>41</v>
      </c>
      <c r="P4" s="4">
        <f t="shared" ref="P4:P18" ca="1" si="9">DATEDIF(I4,$B$2,"D")</f>
        <v>1257</v>
      </c>
      <c r="Q4" s="37" t="str">
        <f t="shared" ref="Q4:Q18" ca="1" si="10">DATEDIF(I4,$B$2,"Y") &amp; "년 " &amp; DATEDIF(I4,$B$2,"YM") &amp; "개월 " &amp; DATEDIF(I4,$B$2,"MD") &amp; "일"</f>
        <v>3년 5개월 8일</v>
      </c>
      <c r="R4" s="4">
        <v>5</v>
      </c>
      <c r="S4" s="4">
        <v>3</v>
      </c>
      <c r="T4" s="4">
        <f>R4-S4</f>
        <v>2</v>
      </c>
      <c r="U4" s="8">
        <f t="shared" ref="U4:U18" si="11">S4/R4</f>
        <v>0.6</v>
      </c>
      <c r="V4" s="4">
        <f t="shared" ref="V4:V18" si="12">_xlfn.RANK.EQ(U4,$U$4:$U$18,0)</f>
        <v>7</v>
      </c>
      <c r="W4" s="41">
        <v>45503</v>
      </c>
      <c r="X4" s="42" t="str">
        <f t="shared" ref="X4:X18" si="13">CHOOSE(WEEKDAY(W4,1),"일","월","화","수","목","금","토")</f>
        <v>화</v>
      </c>
      <c r="Y4" s="42">
        <f t="shared" ref="Y4:Y18" ca="1" si="14">DATEDIF(W4,$B$2,"D")</f>
        <v>71</v>
      </c>
      <c r="Z4" s="43">
        <v>5.6712300000000004</v>
      </c>
      <c r="AA4" s="4">
        <f t="shared" ref="AA4:AA18" si="15">ROUND(Z4,2)</f>
        <v>5.67</v>
      </c>
      <c r="AB4" s="4">
        <f t="shared" ref="AB4:AB18" si="16">ROUNDUP(Z4,2)</f>
        <v>5.68</v>
      </c>
      <c r="AC4" s="4">
        <f t="shared" ref="AC4:AC18" si="17">ROUNDDOWN(Z4,2)</f>
        <v>5.67</v>
      </c>
      <c r="AD4" s="4" t="b">
        <f t="shared" ref="AD4:AD18" si="18">OR(U4&gt;=50%,Z4&gt;=7)</f>
        <v>1</v>
      </c>
      <c r="AE4" s="4" t="b">
        <f t="shared" ref="AE4:AE18" si="19">AND(U4&lt;50%, Z4&lt;5)</f>
        <v>0</v>
      </c>
      <c r="AF4" s="93" t="str">
        <f>HLOOKUP(U4,참조표!$E$2:$H$3,2,TRUE)</f>
        <v>상</v>
      </c>
      <c r="AG4" s="37" t="str">
        <f>INDEX(참조표!$C$10:$F$13,MATCH(F4,참조표!$B$10:$B$13,0),MATCH(AF4,참조표!$C$9:$F$9,0))</f>
        <v>상44</v>
      </c>
      <c r="AH4" s="37" t="str">
        <f>VLOOKUP(G4,참조표!$A$10:$F$13,MATCH(AF4,참조표!$C$9:$F$9,0)+2,FALSE)</f>
        <v>상44</v>
      </c>
      <c r="AI4" s="37" t="str">
        <f>VLOOKUP(F4,참조표!$B$10:$F$13,MATCH(U4,참조표!$C$8:$F$8,1)+1,FALSE)</f>
        <v>상44</v>
      </c>
      <c r="AJ4" s="37" t="str">
        <f>HLOOKUP(U4,참조표!$C$8:$F$13,MATCH(F4,참조표!$B$10:$B$13,0)+2,TRUE)</f>
        <v>상44</v>
      </c>
      <c r="AK4" s="37" t="str">
        <f>HLOOKUP(AF4,참조표!$C$9:$F$13,MATCH(G4,참조표!$A$10:$A$13,0)+1,FALSE)</f>
        <v>상44</v>
      </c>
      <c r="AL4" s="37" t="str">
        <f t="shared" ref="AL4:AL18" si="20">IF(AND(G4="IT", OR(U4&gt;=60%, Z4&gt;5)), "보유", IF(AND(OR(G4="에세이", G4="건강", G4="여행"),OR(U5&gt;=75%, Z5&gt;=7)), "보유", "정리"))</f>
        <v>보유</v>
      </c>
      <c r="AN4" s="111" t="s">
        <v>62</v>
      </c>
      <c r="AO4" s="45" t="s">
        <v>53</v>
      </c>
      <c r="AP4" s="46">
        <f>COUNTA(D4:D18)</f>
        <v>15</v>
      </c>
      <c r="AS4" s="126">
        <v>11</v>
      </c>
      <c r="AT4" s="97" t="s">
        <v>8</v>
      </c>
      <c r="AU4" s="83" t="s">
        <v>52</v>
      </c>
      <c r="AV4" s="84">
        <f>SUMIFS($R$4:$R$18,$G$4:$G$18,"="&amp;$AT$4,$AF$4:$AF$18,"="&amp;AU4)</f>
        <v>0</v>
      </c>
      <c r="AW4" s="62" t="str">
        <f>IFERROR(AVERAGEIFS($R$4:$R$18,$G$4:$G$18,"="&amp;$AT$4,$AF$4:$AF$18,"="&amp;AU4),"NV")</f>
        <v>NV</v>
      </c>
      <c r="AX4" s="62">
        <f>_xlfn.MAXIFS($R$4:$R$18,$G$4:$G$18,"="&amp;$AT$4,$AF$4:$AF$18,"="&amp;AU4)</f>
        <v>0</v>
      </c>
      <c r="AY4" s="63">
        <f>_xlfn.MINIFS($R$4:$R$18,$G$4:$G$18,"="&amp;$AT$4,$AF$4:$AF$18,"="&amp;AU4)</f>
        <v>0</v>
      </c>
      <c r="BA4" s="76" t="s">
        <v>8</v>
      </c>
      <c r="BB4" s="61">
        <f t="shared" ref="BB4:BE7" si="21">COUNTIFS($G$4:$G$18,"="&amp;$BA4,$AF$4:$AF$18,"="&amp;BB$3)</f>
        <v>0</v>
      </c>
      <c r="BC4" s="62">
        <f t="shared" si="21"/>
        <v>0</v>
      </c>
      <c r="BD4" s="62">
        <f t="shared" si="21"/>
        <v>2</v>
      </c>
      <c r="BE4" s="63">
        <f t="shared" si="21"/>
        <v>1</v>
      </c>
    </row>
    <row r="5" spans="1:65" ht="18" thickBot="1" x14ac:dyDescent="0.45">
      <c r="A5" s="36" t="str">
        <f t="shared" si="0"/>
        <v>11-봄여-계절</v>
      </c>
      <c r="B5" s="37" t="str">
        <f t="shared" si="1"/>
        <v>11-##-계절</v>
      </c>
      <c r="C5" s="37" t="str">
        <f t="shared" si="2"/>
        <v>11-봄여-##</v>
      </c>
      <c r="D5" s="4" t="s">
        <v>6</v>
      </c>
      <c r="E5" s="4" t="s">
        <v>7</v>
      </c>
      <c r="F5" s="4">
        <f>VALUE(VLOOKUP(G5, 참조표!$A$2:$B$5, 2, FALSE))</f>
        <v>11</v>
      </c>
      <c r="G5" s="91" t="s">
        <v>8</v>
      </c>
      <c r="H5" s="39" t="str">
        <f>CHOOSE(MATCH(F5,참조표!$B$2:$B$5,0), "에세이", "여행", "건강","IT")</f>
        <v>에세이</v>
      </c>
      <c r="I5" s="40">
        <v>45272</v>
      </c>
      <c r="J5" s="4">
        <f t="shared" si="3"/>
        <v>2023</v>
      </c>
      <c r="K5" s="4">
        <f t="shared" si="4"/>
        <v>12</v>
      </c>
      <c r="L5" s="4">
        <f t="shared" si="5"/>
        <v>12</v>
      </c>
      <c r="M5" s="40">
        <f t="shared" si="6"/>
        <v>45272</v>
      </c>
      <c r="N5" s="4">
        <f t="shared" ca="1" si="7"/>
        <v>0</v>
      </c>
      <c r="O5" s="4">
        <f t="shared" ca="1" si="8"/>
        <v>9</v>
      </c>
      <c r="P5" s="4">
        <f t="shared" ca="1" si="9"/>
        <v>302</v>
      </c>
      <c r="Q5" s="37" t="str">
        <f t="shared" ca="1" si="10"/>
        <v>0년 9개월 27일</v>
      </c>
      <c r="R5" s="4">
        <v>7</v>
      </c>
      <c r="S5" s="4">
        <v>2</v>
      </c>
      <c r="T5" s="4">
        <f>R5-S5</f>
        <v>5</v>
      </c>
      <c r="U5" s="8">
        <f t="shared" si="11"/>
        <v>0.2857142857142857</v>
      </c>
      <c r="V5" s="4">
        <f t="shared" si="12"/>
        <v>12</v>
      </c>
      <c r="W5" s="41">
        <v>45528</v>
      </c>
      <c r="X5" s="42" t="str">
        <f t="shared" si="13"/>
        <v>토</v>
      </c>
      <c r="Y5" s="42">
        <f t="shared" ca="1" si="14"/>
        <v>46</v>
      </c>
      <c r="Z5" s="43">
        <v>8.3375599999999999</v>
      </c>
      <c r="AA5" s="4">
        <f t="shared" si="15"/>
        <v>8.34</v>
      </c>
      <c r="AB5" s="4">
        <f t="shared" si="16"/>
        <v>8.34</v>
      </c>
      <c r="AC5" s="4">
        <f t="shared" si="17"/>
        <v>8.33</v>
      </c>
      <c r="AD5" s="4" t="b">
        <f t="shared" si="18"/>
        <v>1</v>
      </c>
      <c r="AE5" s="4" t="b">
        <f t="shared" si="19"/>
        <v>0</v>
      </c>
      <c r="AF5" s="94" t="str">
        <f>HLOOKUP(U5,참조표!$E$2:$H$3,2,TRUE)</f>
        <v>중</v>
      </c>
      <c r="AG5" s="37" t="str">
        <f>INDEX(참조표!$C$10:$F$13,MATCH(F5,참조표!$B$10:$B$13,0),MATCH(AF5,참조표!$C$9:$F$9,0))</f>
        <v>중11</v>
      </c>
      <c r="AH5" s="37" t="str">
        <f>VLOOKUP(G5,참조표!$A$10:$F$13,MATCH(AF5,참조표!$C$9:$F$9,0)+2,FALSE)</f>
        <v>중11</v>
      </c>
      <c r="AI5" s="37" t="str">
        <f>VLOOKUP(F5,참조표!$B$10:$F$13,MATCH(U5,참조표!$C$8:$F$8,1)+1,FALSE)</f>
        <v>중11</v>
      </c>
      <c r="AJ5" s="37" t="str">
        <f>HLOOKUP(U5,참조표!$C$8:$F$13,MATCH(F5,참조표!$B$10:$B$13,0)+2,TRUE)</f>
        <v>중11</v>
      </c>
      <c r="AK5" s="37" t="str">
        <f>HLOOKUP(AF5,참조표!$C$9:$F$13,MATCH(G5,참조표!$A$10:$A$13,0)+1,FALSE)</f>
        <v>중11</v>
      </c>
      <c r="AL5" s="37" t="str">
        <f t="shared" si="20"/>
        <v>보유</v>
      </c>
      <c r="AN5" s="112"/>
      <c r="AO5" s="48" t="s">
        <v>54</v>
      </c>
      <c r="AP5" s="49">
        <f>COUNT(Z4:Z18)</f>
        <v>15</v>
      </c>
      <c r="AS5" s="127"/>
      <c r="AT5" s="98"/>
      <c r="AU5" s="85" t="s">
        <v>49</v>
      </c>
      <c r="AV5" s="86">
        <f>SUMIFS($R$4:$R$18,$G$4:$G$18,"="&amp;$AT$4,$AF$4:$AF$18,"="&amp;AU5)</f>
        <v>0</v>
      </c>
      <c r="AW5" s="65" t="str">
        <f>IFERROR(AVERAGEIFS($R$4:$R$18,$G$4:$G$18,"="&amp;$AT$4,$AF$4:$AF$18,"="&amp;AU5),"NV")</f>
        <v>NV</v>
      </c>
      <c r="AX5" s="65">
        <f>_xlfn.MAXIFS($R$4:$R$18,$G$4:$G$18,"="&amp;$AT$4,$AF$4:$AF$18,"="&amp;AU5)</f>
        <v>0</v>
      </c>
      <c r="AY5" s="66">
        <f>_xlfn.MINIFS($R$4:$R$18,$G$4:$G$18,"="&amp;$AT$4,$AF$4:$AF$18,"="&amp;AU5)</f>
        <v>0</v>
      </c>
      <c r="BA5" s="78" t="s">
        <v>14</v>
      </c>
      <c r="BB5" s="64">
        <f t="shared" si="21"/>
        <v>1</v>
      </c>
      <c r="BC5" s="65">
        <f t="shared" si="21"/>
        <v>1</v>
      </c>
      <c r="BD5" s="65">
        <f t="shared" si="21"/>
        <v>2</v>
      </c>
      <c r="BE5" s="66">
        <f t="shared" si="21"/>
        <v>0</v>
      </c>
    </row>
    <row r="6" spans="1:65" ht="18.600000000000001" thickTop="1" thickBot="1" x14ac:dyDescent="0.45">
      <c r="A6" s="36" t="str">
        <f t="shared" si="0"/>
        <v>33-다 -감량</v>
      </c>
      <c r="B6" s="37" t="str">
        <f t="shared" si="1"/>
        <v>33-##-감량</v>
      </c>
      <c r="C6" s="37" t="str">
        <f t="shared" si="2"/>
        <v>33-다 -##</v>
      </c>
      <c r="D6" s="38" t="s">
        <v>9</v>
      </c>
      <c r="E6" s="38" t="s">
        <v>10</v>
      </c>
      <c r="F6" s="4">
        <f>VALUE(VLOOKUP(G6, 참조표!$A$2:$B$5, 2, FALSE))</f>
        <v>33</v>
      </c>
      <c r="G6" s="90" t="s">
        <v>11</v>
      </c>
      <c r="H6" s="39" t="str">
        <f>CHOOSE(MATCH(F6,참조표!$B$2:$B$5,0), "에세이", "여행", "건강","IT")</f>
        <v>건강</v>
      </c>
      <c r="I6" s="40">
        <v>45046</v>
      </c>
      <c r="J6" s="4">
        <f t="shared" si="3"/>
        <v>2023</v>
      </c>
      <c r="K6" s="4">
        <f t="shared" si="4"/>
        <v>4</v>
      </c>
      <c r="L6" s="4">
        <f t="shared" si="5"/>
        <v>30</v>
      </c>
      <c r="M6" s="40">
        <f t="shared" si="6"/>
        <v>45046</v>
      </c>
      <c r="N6" s="4">
        <f t="shared" ca="1" si="7"/>
        <v>1</v>
      </c>
      <c r="O6" s="4">
        <f t="shared" ca="1" si="8"/>
        <v>17</v>
      </c>
      <c r="P6" s="4">
        <f t="shared" ca="1" si="9"/>
        <v>528</v>
      </c>
      <c r="Q6" s="37" t="str">
        <f t="shared" ca="1" si="10"/>
        <v>1년 5개월 9일</v>
      </c>
      <c r="R6" s="4">
        <v>3</v>
      </c>
      <c r="S6" s="4">
        <v>3</v>
      </c>
      <c r="T6" s="4"/>
      <c r="U6" s="8">
        <f t="shared" si="11"/>
        <v>1</v>
      </c>
      <c r="V6" s="4">
        <f t="shared" si="12"/>
        <v>1</v>
      </c>
      <c r="W6" s="41">
        <v>45511</v>
      </c>
      <c r="X6" s="42" t="str">
        <f t="shared" si="13"/>
        <v>수</v>
      </c>
      <c r="Y6" s="42">
        <f t="shared" ca="1" si="14"/>
        <v>63</v>
      </c>
      <c r="Z6" s="43">
        <v>3.2163400000000002</v>
      </c>
      <c r="AA6" s="4">
        <f t="shared" si="15"/>
        <v>3.22</v>
      </c>
      <c r="AB6" s="4">
        <f t="shared" si="16"/>
        <v>3.2199999999999998</v>
      </c>
      <c r="AC6" s="4">
        <f t="shared" si="17"/>
        <v>3.21</v>
      </c>
      <c r="AD6" s="4" t="b">
        <f t="shared" si="18"/>
        <v>1</v>
      </c>
      <c r="AE6" s="4" t="b">
        <f t="shared" si="19"/>
        <v>0</v>
      </c>
      <c r="AF6" s="95" t="str">
        <f>HLOOKUP(U6,참조표!$E$2:$H$3,2,TRUE)</f>
        <v>극상</v>
      </c>
      <c r="AG6" s="37" t="str">
        <f>INDEX(참조표!$C$10:$F$13,MATCH(F6,참조표!$B$10:$B$13,0),MATCH(AF6,참조표!$C$9:$F$9,0))</f>
        <v>극상33</v>
      </c>
      <c r="AH6" s="37" t="str">
        <f>VLOOKUP(G6,참조표!$A$10:$F$13,MATCH(AF6,참조표!$C$9:$F$9,0)+2,FALSE)</f>
        <v>극상33</v>
      </c>
      <c r="AI6" s="37" t="str">
        <f>VLOOKUP(F6,참조표!$B$10:$F$13,MATCH(U6,참조표!$C$8:$F$8,1)+1,FALSE)</f>
        <v>극상33</v>
      </c>
      <c r="AJ6" s="37" t="str">
        <f>HLOOKUP(U6,참조표!$C$8:$F$13,MATCH(F6,참조표!$B$10:$B$13,0)+2,TRUE)</f>
        <v>극상33</v>
      </c>
      <c r="AK6" s="37" t="str">
        <f>HLOOKUP(AF6,참조표!$C$9:$F$13,MATCH(G6,참조표!$A$10:$A$13,0)+1,FALSE)</f>
        <v>극상33</v>
      </c>
      <c r="AL6" s="37" t="str">
        <f t="shared" si="20"/>
        <v>보유</v>
      </c>
      <c r="AN6" s="118" t="s">
        <v>64</v>
      </c>
      <c r="AO6" s="119"/>
      <c r="AP6" s="50">
        <f>COUNTBLANK(T4:T18)</f>
        <v>4</v>
      </c>
      <c r="AS6" s="127"/>
      <c r="AT6" s="98"/>
      <c r="AU6" s="85" t="s">
        <v>51</v>
      </c>
      <c r="AV6" s="86">
        <f>SUMIFS($R$4:$R$18,$G$4:$G$18,"="&amp;$AT$4,$AF$4:$AF$18,"="&amp;AU6)</f>
        <v>10</v>
      </c>
      <c r="AW6" s="65">
        <f>IFERROR(AVERAGEIFS($R$4:$R$18,$G$4:$G$18,"="&amp;$AT$4,$AF$4:$AF$18,"="&amp;AU6),"NV")</f>
        <v>5</v>
      </c>
      <c r="AX6" s="65">
        <f>_xlfn.MAXIFS($R$4:$R$18,$G$4:$G$18,"="&amp;$AT$4,$AF$4:$AF$18,"="&amp;AU6)</f>
        <v>7</v>
      </c>
      <c r="AY6" s="66">
        <f>_xlfn.MINIFS($R$4:$R$18,$G$4:$G$18,"="&amp;$AT$4,$AF$4:$AF$18,"="&amp;AU6)</f>
        <v>3</v>
      </c>
      <c r="BA6" s="78" t="s">
        <v>11</v>
      </c>
      <c r="BB6" s="64">
        <f t="shared" si="21"/>
        <v>1</v>
      </c>
      <c r="BC6" s="65">
        <f t="shared" si="21"/>
        <v>0</v>
      </c>
      <c r="BD6" s="65">
        <f t="shared" si="21"/>
        <v>1</v>
      </c>
      <c r="BE6" s="66">
        <f t="shared" si="21"/>
        <v>1</v>
      </c>
    </row>
    <row r="7" spans="1:65" ht="18.600000000000001" thickTop="1" thickBot="1" x14ac:dyDescent="0.45">
      <c r="A7" s="36" t="str">
        <f t="shared" si="0"/>
        <v>22-갈 -여행</v>
      </c>
      <c r="B7" s="37" t="str">
        <f t="shared" si="1"/>
        <v>22-##-여행</v>
      </c>
      <c r="C7" s="37" t="str">
        <f t="shared" si="2"/>
        <v>22-갈 -##</v>
      </c>
      <c r="D7" s="38" t="s">
        <v>12</v>
      </c>
      <c r="E7" s="38" t="s">
        <v>13</v>
      </c>
      <c r="F7" s="4">
        <f>VALUE(VLOOKUP(G7, 참조표!$A$2:$B$5, 2, FALSE))</f>
        <v>22</v>
      </c>
      <c r="G7" s="92" t="s">
        <v>14</v>
      </c>
      <c r="H7" s="39" t="str">
        <f>CHOOSE(MATCH(F7,참조표!$B$2:$B$5,0), "에세이", "여행", "건강","IT")</f>
        <v>여행</v>
      </c>
      <c r="I7" s="40">
        <v>44635</v>
      </c>
      <c r="J7" s="4">
        <f t="shared" si="3"/>
        <v>2022</v>
      </c>
      <c r="K7" s="4">
        <f t="shared" si="4"/>
        <v>3</v>
      </c>
      <c r="L7" s="4">
        <f t="shared" si="5"/>
        <v>15</v>
      </c>
      <c r="M7" s="40">
        <f t="shared" si="6"/>
        <v>44635</v>
      </c>
      <c r="N7" s="4">
        <f t="shared" ca="1" si="7"/>
        <v>2</v>
      </c>
      <c r="O7" s="4">
        <f t="shared" ca="1" si="8"/>
        <v>30</v>
      </c>
      <c r="P7" s="4">
        <f t="shared" ca="1" si="9"/>
        <v>939</v>
      </c>
      <c r="Q7" s="37" t="str">
        <f t="shared" ca="1" si="10"/>
        <v>2년 6개월 24일</v>
      </c>
      <c r="R7" s="4">
        <v>3</v>
      </c>
      <c r="S7" s="4">
        <v>1</v>
      </c>
      <c r="T7" s="4">
        <f>R7-S7</f>
        <v>2</v>
      </c>
      <c r="U7" s="8">
        <f t="shared" si="11"/>
        <v>0.33333333333333331</v>
      </c>
      <c r="V7" s="4">
        <f t="shared" si="12"/>
        <v>9</v>
      </c>
      <c r="W7" s="41">
        <v>45524</v>
      </c>
      <c r="X7" s="42" t="str">
        <f t="shared" si="13"/>
        <v>화</v>
      </c>
      <c r="Y7" s="42">
        <f t="shared" ca="1" si="14"/>
        <v>50</v>
      </c>
      <c r="Z7" s="43">
        <v>7.2111499999999999</v>
      </c>
      <c r="AA7" s="4">
        <f t="shared" si="15"/>
        <v>7.21</v>
      </c>
      <c r="AB7" s="4">
        <f t="shared" si="16"/>
        <v>7.22</v>
      </c>
      <c r="AC7" s="4">
        <f t="shared" si="17"/>
        <v>7.21</v>
      </c>
      <c r="AD7" s="4" t="b">
        <f t="shared" si="18"/>
        <v>1</v>
      </c>
      <c r="AE7" s="4" t="b">
        <f t="shared" si="19"/>
        <v>0</v>
      </c>
      <c r="AF7" s="94" t="str">
        <f>HLOOKUP(U7,참조표!$E$2:$H$3,2,TRUE)</f>
        <v>중</v>
      </c>
      <c r="AG7" s="37" t="str">
        <f>INDEX(참조표!$C$10:$F$13,MATCH(F7,참조표!$B$10:$B$13,0),MATCH(AF7,참조표!$C$9:$F$9,0))</f>
        <v>중22</v>
      </c>
      <c r="AH7" s="37" t="str">
        <f>VLOOKUP(G7,참조표!$A$10:$F$13,MATCH(AF7,참조표!$C$9:$F$9,0)+2,FALSE)</f>
        <v>중22</v>
      </c>
      <c r="AI7" s="37" t="str">
        <f>VLOOKUP(F7,참조표!$B$10:$F$13,MATCH(U7,참조표!$C$8:$F$8,1)+1,FALSE)</f>
        <v>중22</v>
      </c>
      <c r="AJ7" s="37" t="str">
        <f>HLOOKUP(U7,참조표!$C$8:$F$13,MATCH(F7,참조표!$B$10:$B$13,0)+2,TRUE)</f>
        <v>중22</v>
      </c>
      <c r="AK7" s="37" t="str">
        <f>HLOOKUP(AF7,참조표!$C$9:$F$13,MATCH(G7,참조표!$A$10:$A$13,0)+1,FALSE)</f>
        <v>중22</v>
      </c>
      <c r="AL7" s="37" t="str">
        <f t="shared" si="20"/>
        <v>보유</v>
      </c>
      <c r="AN7" s="111" t="s">
        <v>55</v>
      </c>
      <c r="AO7" s="113"/>
      <c r="AP7" s="46">
        <f>MAX(Z4:Z18)</f>
        <v>9.1002299999999998</v>
      </c>
      <c r="AS7" s="128"/>
      <c r="AT7" s="99"/>
      <c r="AU7" s="87" t="s">
        <v>50</v>
      </c>
      <c r="AV7" s="88">
        <f>SUMIFS($R$4:$R$18,$G$4:$G$18,"="&amp;$AT$4,$AF$4:$AF$18,"="&amp;AU7)</f>
        <v>2</v>
      </c>
      <c r="AW7" s="69">
        <f>IFERROR(AVERAGEIFS($R$4:$R$18,$G$4:$G$18,"="&amp;$AT$4,$AF$4:$AF$18,"="&amp;AU7),"NV")</f>
        <v>2</v>
      </c>
      <c r="AX7" s="69">
        <f>_xlfn.MAXIFS($R$4:$R$18,$G$4:$G$18,"="&amp;$AT$4,$AF$4:$AF$18,"="&amp;AU7)</f>
        <v>2</v>
      </c>
      <c r="AY7" s="70">
        <f>_xlfn.MINIFS($R$4:$R$18,$G$4:$G$18,"="&amp;$AT$4,$AF$4:$AF$18,"="&amp;AU7)</f>
        <v>2</v>
      </c>
      <c r="BA7" s="77" t="s">
        <v>5</v>
      </c>
      <c r="BB7" s="71">
        <f t="shared" si="21"/>
        <v>3</v>
      </c>
      <c r="BC7" s="69">
        <f t="shared" si="21"/>
        <v>2</v>
      </c>
      <c r="BD7" s="69">
        <f t="shared" si="21"/>
        <v>0</v>
      </c>
      <c r="BE7" s="70">
        <f t="shared" si="21"/>
        <v>0</v>
      </c>
    </row>
    <row r="8" spans="1:65" ht="18.600000000000001" thickTop="1" thickBot="1" x14ac:dyDescent="0.45">
      <c r="A8" s="36" t="str">
        <f t="shared" si="0"/>
        <v>44-걸어-파이</v>
      </c>
      <c r="B8" s="37" t="str">
        <f t="shared" si="1"/>
        <v>44-##-파이</v>
      </c>
      <c r="C8" s="37" t="str">
        <f t="shared" si="2"/>
        <v>44-걸어-##</v>
      </c>
      <c r="D8" s="38" t="s">
        <v>15</v>
      </c>
      <c r="E8" s="38" t="s">
        <v>16</v>
      </c>
      <c r="F8" s="4">
        <f>VALUE(VLOOKUP(G8, 참조표!$A$2:$B$5, 2, FALSE))</f>
        <v>44</v>
      </c>
      <c r="G8" s="89" t="s">
        <v>5</v>
      </c>
      <c r="H8" s="39" t="str">
        <f>CHOOSE(MATCH(F8,참조표!$B$2:$B$5,0), "에세이", "여행", "건강","IT")</f>
        <v>IT</v>
      </c>
      <c r="I8" s="40">
        <v>44190</v>
      </c>
      <c r="J8" s="4">
        <f t="shared" si="3"/>
        <v>2020</v>
      </c>
      <c r="K8" s="4">
        <f t="shared" si="4"/>
        <v>12</v>
      </c>
      <c r="L8" s="4">
        <f t="shared" si="5"/>
        <v>25</v>
      </c>
      <c r="M8" s="40">
        <f t="shared" si="6"/>
        <v>44190</v>
      </c>
      <c r="N8" s="4">
        <f t="shared" ca="1" si="7"/>
        <v>3</v>
      </c>
      <c r="O8" s="4">
        <f t="shared" ca="1" si="8"/>
        <v>45</v>
      </c>
      <c r="P8" s="4">
        <f t="shared" ca="1" si="9"/>
        <v>1384</v>
      </c>
      <c r="Q8" s="37" t="str">
        <f t="shared" ca="1" si="10"/>
        <v>3년 9개월 14일</v>
      </c>
      <c r="R8" s="4">
        <v>5</v>
      </c>
      <c r="S8" s="4">
        <v>5</v>
      </c>
      <c r="T8" s="4"/>
      <c r="U8" s="8">
        <f t="shared" si="11"/>
        <v>1</v>
      </c>
      <c r="V8" s="4">
        <f t="shared" si="12"/>
        <v>1</v>
      </c>
      <c r="W8" s="41">
        <v>45505</v>
      </c>
      <c r="X8" s="42" t="str">
        <f t="shared" si="13"/>
        <v>목</v>
      </c>
      <c r="Y8" s="42">
        <f t="shared" ca="1" si="14"/>
        <v>69</v>
      </c>
      <c r="Z8" s="43">
        <v>4.8661300000000001</v>
      </c>
      <c r="AA8" s="4">
        <f t="shared" si="15"/>
        <v>4.87</v>
      </c>
      <c r="AB8" s="4">
        <f t="shared" si="16"/>
        <v>4.87</v>
      </c>
      <c r="AC8" s="4">
        <f t="shared" si="17"/>
        <v>4.8600000000000003</v>
      </c>
      <c r="AD8" s="4" t="b">
        <f t="shared" si="18"/>
        <v>1</v>
      </c>
      <c r="AE8" s="4" t="b">
        <f t="shared" si="19"/>
        <v>0</v>
      </c>
      <c r="AF8" s="95" t="str">
        <f>HLOOKUP(U8,참조표!$E$2:$H$3,2,TRUE)</f>
        <v>극상</v>
      </c>
      <c r="AG8" s="37" t="str">
        <f>INDEX(참조표!$C$10:$F$13,MATCH(F8,참조표!$B$10:$B$13,0),MATCH(AF8,참조표!$C$9:$F$9,0))</f>
        <v>극상44</v>
      </c>
      <c r="AH8" s="37" t="str">
        <f>VLOOKUP(G8,참조표!$A$10:$F$13,MATCH(AF8,참조표!$C$9:$F$9,0)+2,FALSE)</f>
        <v>극상44</v>
      </c>
      <c r="AI8" s="37" t="str">
        <f>VLOOKUP(F8,참조표!$B$10:$F$13,MATCH(U8,참조표!$C$8:$F$8,1)+1,FALSE)</f>
        <v>극상44</v>
      </c>
      <c r="AJ8" s="37" t="str">
        <f>HLOOKUP(U8,참조표!$C$8:$F$13,MATCH(F8,참조표!$B$10:$B$13,0)+2,TRUE)</f>
        <v>극상44</v>
      </c>
      <c r="AK8" s="37" t="str">
        <f>HLOOKUP(AF8,참조표!$C$9:$F$13,MATCH(G8,참조표!$A$10:$A$13,0)+1,FALSE)</f>
        <v>극상44</v>
      </c>
      <c r="AL8" s="37" t="str">
        <f t="shared" si="20"/>
        <v>보유</v>
      </c>
      <c r="AN8" s="114" t="s">
        <v>56</v>
      </c>
      <c r="AO8" s="115"/>
      <c r="AP8" s="53">
        <f>MIN(Z4:Z18)</f>
        <v>2.1971099999999999</v>
      </c>
      <c r="AS8" s="100">
        <v>22</v>
      </c>
      <c r="AT8" s="102" t="s">
        <v>14</v>
      </c>
      <c r="AU8" s="83" t="s">
        <v>52</v>
      </c>
      <c r="AV8" s="61">
        <f>SUMIFS($R$4:$R$18,$G$4:$G$18,"="&amp;$AT$8,$AF$4:$AF$18,"="&amp;AU8)</f>
        <v>3</v>
      </c>
      <c r="AW8" s="62">
        <f>IFERROR(AVERAGEIFS($R$4:$R$18,$G$4:$G$18,"="&amp;$AT$8,$AF$4:$AF$18,"="&amp;AU8),"NV")</f>
        <v>3</v>
      </c>
      <c r="AX8" s="62">
        <f>_xlfn.MAXIFS($R$4:$R$18,$G$4:$G$18,"="&amp;$AT$8,$AF$4:$AF$18,"="&amp;AU8)</f>
        <v>3</v>
      </c>
      <c r="AY8" s="63">
        <f>_xlfn.MINIFS($R$4:$R$18,$G$4:$G$18,"="&amp;$AT$8,$AF$4:$AF$18,"="&amp;AU8)</f>
        <v>3</v>
      </c>
    </row>
    <row r="9" spans="1:65" ht="18.600000000000001" thickTop="1" thickBot="1" x14ac:dyDescent="0.45">
      <c r="A9" s="36" t="str">
        <f t="shared" si="0"/>
        <v>44-내 -프로</v>
      </c>
      <c r="B9" s="37" t="str">
        <f t="shared" si="1"/>
        <v>44-##-프로</v>
      </c>
      <c r="C9" s="37" t="str">
        <f t="shared" si="2"/>
        <v>44-내 -##</v>
      </c>
      <c r="D9" s="38" t="s">
        <v>17</v>
      </c>
      <c r="E9" s="38" t="s">
        <v>18</v>
      </c>
      <c r="F9" s="4">
        <f>VALUE(VLOOKUP(G9, 참조표!$A$2:$B$5, 2, FALSE))</f>
        <v>44</v>
      </c>
      <c r="G9" s="89" t="s">
        <v>5</v>
      </c>
      <c r="H9" s="39" t="str">
        <f>CHOOSE(MATCH(F9,참조표!$B$2:$B$5,0), "에세이", "여행", "건강","IT")</f>
        <v>IT</v>
      </c>
      <c r="I9" s="40">
        <v>45314</v>
      </c>
      <c r="J9" s="4">
        <f t="shared" si="3"/>
        <v>2024</v>
      </c>
      <c r="K9" s="4">
        <f t="shared" si="4"/>
        <v>1</v>
      </c>
      <c r="L9" s="4">
        <f t="shared" si="5"/>
        <v>23</v>
      </c>
      <c r="M9" s="40">
        <f t="shared" si="6"/>
        <v>45314</v>
      </c>
      <c r="N9" s="4">
        <f t="shared" ca="1" si="7"/>
        <v>0</v>
      </c>
      <c r="O9" s="4">
        <f t="shared" ca="1" si="8"/>
        <v>8</v>
      </c>
      <c r="P9" s="4">
        <f t="shared" ca="1" si="9"/>
        <v>260</v>
      </c>
      <c r="Q9" s="37" t="str">
        <f t="shared" ca="1" si="10"/>
        <v>0년 8개월 16일</v>
      </c>
      <c r="R9" s="4">
        <v>4</v>
      </c>
      <c r="S9" s="4">
        <v>4</v>
      </c>
      <c r="T9" s="4"/>
      <c r="U9" s="8">
        <f t="shared" si="11"/>
        <v>1</v>
      </c>
      <c r="V9" s="4">
        <f t="shared" si="12"/>
        <v>1</v>
      </c>
      <c r="W9" s="41">
        <v>45525</v>
      </c>
      <c r="X9" s="42" t="str">
        <f t="shared" si="13"/>
        <v>수</v>
      </c>
      <c r="Y9" s="42">
        <f t="shared" ca="1" si="14"/>
        <v>49</v>
      </c>
      <c r="Z9" s="43">
        <v>3.67123</v>
      </c>
      <c r="AA9" s="4">
        <f t="shared" si="15"/>
        <v>3.67</v>
      </c>
      <c r="AB9" s="4">
        <f t="shared" si="16"/>
        <v>3.6799999999999997</v>
      </c>
      <c r="AC9" s="4">
        <f t="shared" si="17"/>
        <v>3.67</v>
      </c>
      <c r="AD9" s="4" t="b">
        <f t="shared" si="18"/>
        <v>1</v>
      </c>
      <c r="AE9" s="4" t="b">
        <f t="shared" si="19"/>
        <v>0</v>
      </c>
      <c r="AF9" s="95" t="str">
        <f>HLOOKUP(U9,참조표!$E$2:$H$3,2,TRUE)</f>
        <v>극상</v>
      </c>
      <c r="AG9" s="37" t="str">
        <f>INDEX(참조표!$C$10:$F$13,MATCH(F9,참조표!$B$10:$B$13,0),MATCH(AF9,참조표!$C$9:$F$9,0))</f>
        <v>극상44</v>
      </c>
      <c r="AH9" s="37" t="str">
        <f>VLOOKUP(G9,참조표!$A$10:$F$13,MATCH(AF9,참조표!$C$9:$F$9,0)+2,FALSE)</f>
        <v>극상44</v>
      </c>
      <c r="AI9" s="37" t="str">
        <f>VLOOKUP(F9,참조표!$B$10:$F$13,MATCH(U9,참조표!$C$8:$F$8,1)+1,FALSE)</f>
        <v>극상44</v>
      </c>
      <c r="AJ9" s="37" t="str">
        <f>HLOOKUP(U9,참조표!$C$8:$F$13,MATCH(F9,참조표!$B$10:$B$13,0)+2,TRUE)</f>
        <v>극상44</v>
      </c>
      <c r="AK9" s="37" t="str">
        <f>HLOOKUP(AF9,참조표!$C$9:$F$13,MATCH(G9,참조표!$A$10:$A$13,0)+1,FALSE)</f>
        <v>극상44</v>
      </c>
      <c r="AL9" s="37" t="str">
        <f t="shared" si="20"/>
        <v>보유</v>
      </c>
      <c r="AN9" s="116" t="s">
        <v>57</v>
      </c>
      <c r="AO9" s="117"/>
      <c r="AP9" s="54">
        <f>MEDIAN(Z4:Z18)</f>
        <v>5.6714200000000003</v>
      </c>
      <c r="AS9" s="127"/>
      <c r="AT9" s="98"/>
      <c r="AU9" s="85" t="s">
        <v>49</v>
      </c>
      <c r="AV9" s="64">
        <f>SUMIFS($R$4:$R$18,$G$4:$G$18,"="&amp;$AT$8,$AF$4:$AF$18,"="&amp;AU9)</f>
        <v>3</v>
      </c>
      <c r="AW9" s="65">
        <f>IFERROR(AVERAGEIFS($R$4:$R$18,$G$4:$G$18,"="&amp;$AT$8,$AF$4:$AF$18,"="&amp;AU9),"NV")</f>
        <v>3</v>
      </c>
      <c r="AX9" s="65">
        <f>_xlfn.MAXIFS($R$4:$R$18,$G$4:$G$18,"="&amp;$AT$8,$AF$4:$AF$18,"="&amp;AU9)</f>
        <v>3</v>
      </c>
      <c r="AY9" s="66">
        <f>_xlfn.MINIFS($R$4:$R$18,$G$4:$G$18,"="&amp;$AT$8,$AF$4:$AF$18,"="&amp;AU9)</f>
        <v>3</v>
      </c>
      <c r="BA9" s="104" t="s">
        <v>140</v>
      </c>
      <c r="BB9" s="100" t="s">
        <v>8</v>
      </c>
      <c r="BC9" s="101"/>
      <c r="BD9" s="102"/>
      <c r="BE9" s="100" t="s">
        <v>14</v>
      </c>
      <c r="BF9" s="101"/>
      <c r="BG9" s="102"/>
      <c r="BH9" s="100" t="s">
        <v>11</v>
      </c>
      <c r="BI9" s="101"/>
      <c r="BJ9" s="102"/>
      <c r="BK9" s="100" t="s">
        <v>5</v>
      </c>
      <c r="BL9" s="101"/>
      <c r="BM9" s="102"/>
    </row>
    <row r="10" spans="1:65" ht="18.600000000000001" thickTop="1" thickBot="1" x14ac:dyDescent="0.45">
      <c r="A10" s="36" t="str">
        <f t="shared" si="0"/>
        <v>33-내몸-건강</v>
      </c>
      <c r="B10" s="37" t="str">
        <f t="shared" si="1"/>
        <v>33-##-건강</v>
      </c>
      <c r="C10" s="37" t="str">
        <f t="shared" si="2"/>
        <v>33-내몸-##</v>
      </c>
      <c r="D10" s="38" t="s">
        <v>19</v>
      </c>
      <c r="E10" s="38" t="s">
        <v>20</v>
      </c>
      <c r="F10" s="4">
        <f>VALUE(VLOOKUP(G10, 참조표!$A$2:$B$5, 2, FALSE))</f>
        <v>33</v>
      </c>
      <c r="G10" s="90" t="s">
        <v>11</v>
      </c>
      <c r="H10" s="39" t="str">
        <f>CHOOSE(MATCH(F10,참조표!$B$2:$B$5,0), "에세이", "여행", "건강","IT")</f>
        <v>건강</v>
      </c>
      <c r="I10" s="40">
        <v>44859</v>
      </c>
      <c r="J10" s="4">
        <f t="shared" si="3"/>
        <v>2022</v>
      </c>
      <c r="K10" s="4">
        <f t="shared" si="4"/>
        <v>10</v>
      </c>
      <c r="L10" s="4">
        <f t="shared" si="5"/>
        <v>25</v>
      </c>
      <c r="M10" s="40">
        <f t="shared" si="6"/>
        <v>44859</v>
      </c>
      <c r="N10" s="4">
        <f t="shared" ca="1" si="7"/>
        <v>1</v>
      </c>
      <c r="O10" s="4">
        <f t="shared" ca="1" si="8"/>
        <v>23</v>
      </c>
      <c r="P10" s="4">
        <f t="shared" ca="1" si="9"/>
        <v>715</v>
      </c>
      <c r="Q10" s="37" t="str">
        <f t="shared" ca="1" si="10"/>
        <v>1년 11개월 14일</v>
      </c>
      <c r="R10" s="4">
        <v>2</v>
      </c>
      <c r="S10" s="4"/>
      <c r="T10" s="4">
        <f>R10-S10</f>
        <v>2</v>
      </c>
      <c r="U10" s="8">
        <f t="shared" si="11"/>
        <v>0</v>
      </c>
      <c r="V10" s="4">
        <f t="shared" si="12"/>
        <v>14</v>
      </c>
      <c r="W10" s="41">
        <v>45506</v>
      </c>
      <c r="X10" s="42" t="str">
        <f t="shared" si="13"/>
        <v>금</v>
      </c>
      <c r="Y10" s="42">
        <f t="shared" ca="1" si="14"/>
        <v>68</v>
      </c>
      <c r="Z10" s="43">
        <v>2.1971099999999999</v>
      </c>
      <c r="AA10" s="4">
        <f t="shared" si="15"/>
        <v>2.2000000000000002</v>
      </c>
      <c r="AB10" s="4">
        <f t="shared" si="16"/>
        <v>2.1999999999999997</v>
      </c>
      <c r="AC10" s="4">
        <f t="shared" si="17"/>
        <v>2.19</v>
      </c>
      <c r="AD10" s="4" t="b">
        <f t="shared" si="18"/>
        <v>0</v>
      </c>
      <c r="AE10" s="4" t="b">
        <f t="shared" si="19"/>
        <v>1</v>
      </c>
      <c r="AF10" s="96" t="str">
        <f>HLOOKUP(U10,참조표!$E$2:$H$3,2,TRUE)</f>
        <v>하</v>
      </c>
      <c r="AG10" s="37" t="str">
        <f>INDEX(참조표!$C$10:$F$13,MATCH(F10,참조표!$B$10:$B$13,0),MATCH(AF10,참조표!$C$9:$F$9,0))</f>
        <v>하33</v>
      </c>
      <c r="AH10" s="37" t="str">
        <f>VLOOKUP(G10,참조표!$A$10:$F$13,MATCH(AF10,참조표!$C$9:$F$9,0)+2,FALSE)</f>
        <v>하33</v>
      </c>
      <c r="AI10" s="37" t="str">
        <f>VLOOKUP(F10,참조표!$B$10:$F$13,MATCH(U10,참조표!$C$8:$F$8,1)+1,FALSE)</f>
        <v>하33</v>
      </c>
      <c r="AJ10" s="37" t="str">
        <f>HLOOKUP(U10,참조표!$C$8:$F$13,MATCH(F10,참조표!$B$10:$B$13,0)+2,TRUE)</f>
        <v>하33</v>
      </c>
      <c r="AK10" s="37" t="str">
        <f>HLOOKUP(AF10,참조표!$C$9:$F$13,MATCH(G10,참조표!$A$10:$A$13,0)+1,FALSE)</f>
        <v>하33</v>
      </c>
      <c r="AL10" s="37" t="str">
        <f t="shared" si="20"/>
        <v>보유</v>
      </c>
      <c r="AN10" s="44" t="s">
        <v>58</v>
      </c>
      <c r="AO10" s="51" t="s">
        <v>63</v>
      </c>
      <c r="AP10" s="51" t="s">
        <v>60</v>
      </c>
      <c r="AQ10" s="55" t="s">
        <v>61</v>
      </c>
      <c r="AS10" s="127"/>
      <c r="AT10" s="98"/>
      <c r="AU10" s="85" t="s">
        <v>51</v>
      </c>
      <c r="AV10" s="64">
        <f>SUMIFS($R$4:$R$18,$G$4:$G$18,"="&amp;$AT$8,$AF$4:$AF$18,"="&amp;AU10)</f>
        <v>6</v>
      </c>
      <c r="AW10" s="65">
        <f>IFERROR(AVERAGEIFS($R$4:$R$18,$G$4:$G$18,"="&amp;$AT$8,$AF$4:$AF$18,"="&amp;AU10),"NV")</f>
        <v>3</v>
      </c>
      <c r="AX10" s="65">
        <f>_xlfn.MAXIFS($R$4:$R$18,$G$4:$G$18,"="&amp;$AT$8,$AF$4:$AF$18,"="&amp;AU10)</f>
        <v>3</v>
      </c>
      <c r="AY10" s="66">
        <f>_xlfn.MINIFS($R$4:$R$18,$G$4:$G$18,"="&amp;$AT$8,$AF$4:$AF$18,"="&amp;AU10)</f>
        <v>3</v>
      </c>
      <c r="BA10" s="105"/>
      <c r="BB10" s="67" t="s">
        <v>63</v>
      </c>
      <c r="BC10" s="72" t="s">
        <v>136</v>
      </c>
      <c r="BD10" s="68" t="s">
        <v>137</v>
      </c>
      <c r="BE10" s="67" t="s">
        <v>63</v>
      </c>
      <c r="BF10" s="72" t="s">
        <v>136</v>
      </c>
      <c r="BG10" s="68" t="s">
        <v>137</v>
      </c>
      <c r="BH10" s="67" t="s">
        <v>63</v>
      </c>
      <c r="BI10" s="72" t="s">
        <v>136</v>
      </c>
      <c r="BJ10" s="68" t="s">
        <v>137</v>
      </c>
      <c r="BK10" s="67" t="s">
        <v>63</v>
      </c>
      <c r="BL10" s="72" t="s">
        <v>136</v>
      </c>
      <c r="BM10" s="68" t="s">
        <v>137</v>
      </c>
    </row>
    <row r="11" spans="1:65" ht="18.600000000000001" thickTop="1" thickBot="1" x14ac:dyDescent="0.45">
      <c r="A11" s="36" t="str">
        <f t="shared" si="0"/>
        <v>22-자유-회사</v>
      </c>
      <c r="B11" s="37" t="str">
        <f t="shared" si="1"/>
        <v>22-##-회사</v>
      </c>
      <c r="C11" s="37" t="str">
        <f t="shared" si="2"/>
        <v>22-자유-##</v>
      </c>
      <c r="D11" s="38" t="s">
        <v>21</v>
      </c>
      <c r="E11" s="38" t="s">
        <v>22</v>
      </c>
      <c r="F11" s="4">
        <f>VALUE(VLOOKUP(G11, 참조표!$A$2:$B$5, 2, FALSE))</f>
        <v>22</v>
      </c>
      <c r="G11" s="92" t="s">
        <v>14</v>
      </c>
      <c r="H11" s="39" t="str">
        <f>CHOOSE(MATCH(F11,참조표!$B$2:$B$5,0), "에세이", "여행", "건강","IT")</f>
        <v>여행</v>
      </c>
      <c r="I11" s="40">
        <v>43897</v>
      </c>
      <c r="J11" s="4">
        <f t="shared" si="3"/>
        <v>2020</v>
      </c>
      <c r="K11" s="4">
        <f t="shared" si="4"/>
        <v>3</v>
      </c>
      <c r="L11" s="4">
        <f t="shared" si="5"/>
        <v>7</v>
      </c>
      <c r="M11" s="40">
        <f t="shared" si="6"/>
        <v>43897</v>
      </c>
      <c r="N11" s="4">
        <f t="shared" ca="1" si="7"/>
        <v>4</v>
      </c>
      <c r="O11" s="4">
        <f t="shared" ca="1" si="8"/>
        <v>55</v>
      </c>
      <c r="P11" s="4">
        <f t="shared" ca="1" si="9"/>
        <v>1677</v>
      </c>
      <c r="Q11" s="37" t="str">
        <f t="shared" ca="1" si="10"/>
        <v>4년 7개월 2일</v>
      </c>
      <c r="R11" s="4">
        <v>3</v>
      </c>
      <c r="S11" s="4">
        <v>3</v>
      </c>
      <c r="T11" s="4"/>
      <c r="U11" s="8">
        <f t="shared" si="11"/>
        <v>1</v>
      </c>
      <c r="V11" s="4">
        <f t="shared" si="12"/>
        <v>1</v>
      </c>
      <c r="W11" s="41">
        <v>45514</v>
      </c>
      <c r="X11" s="42" t="str">
        <f t="shared" si="13"/>
        <v>토</v>
      </c>
      <c r="Y11" s="42">
        <f t="shared" ca="1" si="14"/>
        <v>60</v>
      </c>
      <c r="Z11" s="43">
        <v>6.7184299999999997</v>
      </c>
      <c r="AA11" s="4">
        <f t="shared" si="15"/>
        <v>6.72</v>
      </c>
      <c r="AB11" s="4">
        <f t="shared" si="16"/>
        <v>6.72</v>
      </c>
      <c r="AC11" s="4">
        <f t="shared" si="17"/>
        <v>6.71</v>
      </c>
      <c r="AD11" s="4" t="b">
        <f t="shared" si="18"/>
        <v>1</v>
      </c>
      <c r="AE11" s="4" t="b">
        <f t="shared" si="19"/>
        <v>0</v>
      </c>
      <c r="AF11" s="95" t="str">
        <f>HLOOKUP(U11,참조표!$E$2:$H$3,2,TRUE)</f>
        <v>극상</v>
      </c>
      <c r="AG11" s="37" t="str">
        <f>INDEX(참조표!$C$10:$F$13,MATCH(F11,참조표!$B$10:$B$13,0),MATCH(AF11,참조표!$C$9:$F$9,0))</f>
        <v>극상22</v>
      </c>
      <c r="AH11" s="37" t="str">
        <f>VLOOKUP(G11,참조표!$A$10:$F$13,MATCH(AF11,참조표!$C$9:$F$9,0)+2,FALSE)</f>
        <v>극상22</v>
      </c>
      <c r="AI11" s="37" t="str">
        <f>VLOOKUP(F11,참조표!$B$10:$F$13,MATCH(U11,참조표!$C$8:$F$8,1)+1,FALSE)</f>
        <v>극상22</v>
      </c>
      <c r="AJ11" s="37" t="str">
        <f>HLOOKUP(U11,참조표!$C$8:$F$13,MATCH(F11,참조표!$B$10:$B$13,0)+2,TRUE)</f>
        <v>극상22</v>
      </c>
      <c r="AK11" s="37" t="str">
        <f>HLOOKUP(AF11,참조표!$C$9:$F$13,MATCH(G11,참조표!$A$10:$A$13,0)+1,FALSE)</f>
        <v>극상22</v>
      </c>
      <c r="AL11" s="37" t="str">
        <f t="shared" si="20"/>
        <v>정리</v>
      </c>
      <c r="AN11" s="52" t="str">
        <f>참조표!A2</f>
        <v>에세이</v>
      </c>
      <c r="AO11" s="15">
        <f>COUNTIF($G$4:$G$18, "=" &amp; AN11)</f>
        <v>3</v>
      </c>
      <c r="AP11" s="15">
        <f>ROUND(SUMIF($G$4:$G$18, "=" &amp; AN11, $Z$4:$Z$18),2)</f>
        <v>22.21</v>
      </c>
      <c r="AQ11" s="56">
        <f>ROUND(AVERAGEIF($G$4:$G$18, "=" &amp; AN11, $Z$4:$Z$18),2)</f>
        <v>7.4</v>
      </c>
      <c r="AS11" s="129"/>
      <c r="AT11" s="103"/>
      <c r="AU11" s="87" t="s">
        <v>50</v>
      </c>
      <c r="AV11" s="71">
        <f>SUMIFS($R$4:$R$18,$G$4:$G$18,"="&amp;$AT$8,$AF$4:$AF$18,"="&amp;AU11)</f>
        <v>0</v>
      </c>
      <c r="AW11" s="69" t="str">
        <f>IFERROR(AVERAGEIFS($R$4:$R$18,$G$4:$G$18,"="&amp;$AT$8,$AF$4:$AF$18,"="&amp;AU11),"NV")</f>
        <v>NV</v>
      </c>
      <c r="AX11" s="69">
        <f>_xlfn.MAXIFS($R$4:$R$18,$G$4:$G$18,"="&amp;$AT$8,$AF$4:$AF$18,"="&amp;AU11)</f>
        <v>0</v>
      </c>
      <c r="AY11" s="70">
        <f>_xlfn.MINIFS($R$4:$R$18,$G$4:$G$18,"="&amp;$AT$8,$AF$4:$AF$18,"="&amp;AU11)</f>
        <v>0</v>
      </c>
      <c r="BA11" s="76">
        <v>2019</v>
      </c>
      <c r="BB11" s="61">
        <f t="shared" ref="BB11:BB16" si="22">COUNTIFS($J$4:$J$18,"="&amp;$BA11,$G$4:$G$18,"="&amp;$BB$9)</f>
        <v>0</v>
      </c>
      <c r="BC11" s="62" t="str">
        <f t="shared" ref="BC11:BC16" si="23">IFERROR(AVERAGEIFS($AA$4:$AA$18,$J$4:$J$18,"="&amp;$BA11,$G$4:$G$18,"="&amp;$BB$9),"NV")</f>
        <v>NV</v>
      </c>
      <c r="BD11" s="63">
        <f t="shared" ref="BD11:BD16" si="24">_xlfn.MAXIFS($AA$4:$AA$18,$J$4:$J$18,"="&amp;$BA11,$G$4:$G$18,"="&amp;$BB$9)</f>
        <v>0</v>
      </c>
      <c r="BE11" s="61">
        <f t="shared" ref="BE11:BE16" si="25">COUNTIFS($J$4:$J$18,"="&amp;$BA11,$G$4:$G$18,"="&amp;$BE$9)</f>
        <v>0</v>
      </c>
      <c r="BF11" s="62" t="str">
        <f t="shared" ref="BF11:BF16" si="26">IFERROR(AVERAGEIFS($AA$4:$AA$18,$J$4:$J$18,"="&amp;$BA11,$G$4:$G$18,"="&amp;$BE$9),"NV")</f>
        <v>NV</v>
      </c>
      <c r="BG11" s="63">
        <f t="shared" ref="BG11:BG16" si="27">_xlfn.MAXIFS($AA$4:$AA$18,$J$4:$J$18,"="&amp;$BA11,$G$4:$G$18,"="&amp;$BE$9)</f>
        <v>0</v>
      </c>
      <c r="BH11" s="61">
        <f t="shared" ref="BH11:BH16" si="28">COUNTIFS($J$4:$J$18,"="&amp;$BA11,$G$4:$G$18,"="&amp;$BH$9)</f>
        <v>0</v>
      </c>
      <c r="BI11" s="62" t="str">
        <f t="shared" ref="BI11:BI16" si="29">IFERROR(AVERAGEIFS($AA$4:$AA$18,$J$4:$J$18,"="&amp;$BA11,$G$4:$G$18,"="&amp;$BH$9),"NV")</f>
        <v>NV</v>
      </c>
      <c r="BJ11" s="63">
        <f t="shared" ref="BJ11:BJ16" si="30">_xlfn.MAXIFS($AA$4:$AA$18,$J$4:$J$18,"="&amp;$BA11,$G$4:$G$18,"="&amp;$BH$9)</f>
        <v>0</v>
      </c>
      <c r="BK11" s="61">
        <f t="shared" ref="BK11:BK16" si="31">COUNTIFS($J$4:$J$18,"="&amp;$BA11,$G$4:$G$18,"="&amp;$BK$9)</f>
        <v>1</v>
      </c>
      <c r="BL11" s="62">
        <f t="shared" ref="BL11:BL16" si="32">IFERROR(AVERAGEIFS($AA$4:$AA$18,$J$4:$J$18,"="&amp;$BA11,$G$4:$G$18,"="&amp;$BK$9),"NV")</f>
        <v>8.2200000000000006</v>
      </c>
      <c r="BM11" s="63">
        <f t="shared" ref="BM11:BM16" si="33">_xlfn.MAXIFS($AA$4:$AA$18,$J$4:$J$18,"="&amp;$BA11,$G$4:$G$18,"="&amp;$BK$9)</f>
        <v>8.2200000000000006</v>
      </c>
    </row>
    <row r="12" spans="1:65" ht="18" thickTop="1" x14ac:dyDescent="0.4">
      <c r="A12" s="36" t="str">
        <f t="shared" si="0"/>
        <v>22-자유-회사</v>
      </c>
      <c r="B12" s="37" t="str">
        <f t="shared" si="1"/>
        <v>22-##-회사</v>
      </c>
      <c r="C12" s="37" t="str">
        <f t="shared" si="2"/>
        <v>22-자유-##</v>
      </c>
      <c r="D12" s="38" t="s">
        <v>23</v>
      </c>
      <c r="E12" s="38" t="s">
        <v>22</v>
      </c>
      <c r="F12" s="4">
        <f>VALUE(VLOOKUP(G12, 참조표!$A$2:$B$5, 2, FALSE))</f>
        <v>22</v>
      </c>
      <c r="G12" s="92" t="s">
        <v>14</v>
      </c>
      <c r="H12" s="39" t="str">
        <f>CHOOSE(MATCH(F12,참조표!$B$2:$B$5,0), "에세이", "여행", "건강","IT")</f>
        <v>여행</v>
      </c>
      <c r="I12" s="40">
        <v>44020</v>
      </c>
      <c r="J12" s="4">
        <f t="shared" si="3"/>
        <v>2020</v>
      </c>
      <c r="K12" s="4">
        <f t="shared" si="4"/>
        <v>7</v>
      </c>
      <c r="L12" s="4">
        <f t="shared" si="5"/>
        <v>8</v>
      </c>
      <c r="M12" s="40">
        <f t="shared" si="6"/>
        <v>44020</v>
      </c>
      <c r="N12" s="4">
        <f t="shared" ca="1" si="7"/>
        <v>4</v>
      </c>
      <c r="O12" s="4">
        <f t="shared" ca="1" si="8"/>
        <v>51</v>
      </c>
      <c r="P12" s="4">
        <f t="shared" ca="1" si="9"/>
        <v>1554</v>
      </c>
      <c r="Q12" s="37" t="str">
        <f t="shared" ca="1" si="10"/>
        <v>4년 3개월 1일</v>
      </c>
      <c r="R12" s="4">
        <v>3</v>
      </c>
      <c r="S12" s="4">
        <v>1</v>
      </c>
      <c r="T12" s="4">
        <f t="shared" ref="T12:T18" si="34">R12-S12</f>
        <v>2</v>
      </c>
      <c r="U12" s="8">
        <f t="shared" si="11"/>
        <v>0.33333333333333331</v>
      </c>
      <c r="V12" s="4">
        <f t="shared" si="12"/>
        <v>9</v>
      </c>
      <c r="W12" s="41">
        <v>45512</v>
      </c>
      <c r="X12" s="42" t="str">
        <f t="shared" si="13"/>
        <v>목</v>
      </c>
      <c r="Y12" s="42">
        <f t="shared" ca="1" si="14"/>
        <v>62</v>
      </c>
      <c r="Z12" s="43">
        <v>4.36158</v>
      </c>
      <c r="AA12" s="4">
        <f t="shared" si="15"/>
        <v>4.3600000000000003</v>
      </c>
      <c r="AB12" s="4">
        <f t="shared" si="16"/>
        <v>4.37</v>
      </c>
      <c r="AC12" s="4">
        <f t="shared" si="17"/>
        <v>4.3600000000000003</v>
      </c>
      <c r="AD12" s="4" t="b">
        <f t="shared" si="18"/>
        <v>0</v>
      </c>
      <c r="AE12" s="4" t="b">
        <f t="shared" si="19"/>
        <v>1</v>
      </c>
      <c r="AF12" s="94" t="str">
        <f>HLOOKUP(U12,참조표!$E$2:$H$3,2,TRUE)</f>
        <v>중</v>
      </c>
      <c r="AG12" s="37" t="str">
        <f>INDEX(참조표!$C$10:$F$13,MATCH(F12,참조표!$B$10:$B$13,0),MATCH(AF12,참조표!$C$9:$F$9,0))</f>
        <v>중22</v>
      </c>
      <c r="AH12" s="37" t="str">
        <f>VLOOKUP(G12,참조표!$A$10:$F$13,MATCH(AF12,참조표!$C$9:$F$9,0)+2,FALSE)</f>
        <v>중22</v>
      </c>
      <c r="AI12" s="37" t="str">
        <f>VLOOKUP(F12,참조표!$B$10:$F$13,MATCH(U12,참조표!$C$8:$F$8,1)+1,FALSE)</f>
        <v>중22</v>
      </c>
      <c r="AJ12" s="37" t="str">
        <f>HLOOKUP(U12,참조표!$C$8:$F$13,MATCH(F12,참조표!$B$10:$B$13,0)+2,TRUE)</f>
        <v>중22</v>
      </c>
      <c r="AK12" s="37" t="str">
        <f>HLOOKUP(AF12,참조표!$C$9:$F$13,MATCH(G12,참조표!$A$10:$A$13,0)+1,FALSE)</f>
        <v>중22</v>
      </c>
      <c r="AL12" s="37" t="str">
        <f t="shared" si="20"/>
        <v>보유</v>
      </c>
      <c r="AN12" s="52" t="str">
        <f>참조표!A3</f>
        <v>여행</v>
      </c>
      <c r="AO12" s="15">
        <f>COUNTIF($G$4:$G$18, "=" &amp; AN12)</f>
        <v>4</v>
      </c>
      <c r="AP12" s="15">
        <f>ROUND(SUMIF($G$4:$G$18, "=" &amp; AN12, $Z$4:$Z$18),2)</f>
        <v>25.52</v>
      </c>
      <c r="AQ12" s="56">
        <f>ROUND(AVERAGEIF($G$4:$G$18, "=" &amp; AN12, $Z$4:$Z$18),2)</f>
        <v>6.38</v>
      </c>
      <c r="AS12" s="126">
        <v>33</v>
      </c>
      <c r="AT12" s="97" t="s">
        <v>11</v>
      </c>
      <c r="AU12" s="83" t="s">
        <v>52</v>
      </c>
      <c r="AV12" s="61">
        <f>SUMIFS($R$4:$R$18,$G$4:$G$18,"="&amp;$AT$12,$AF$4:$AF$18,"="&amp;AU12)</f>
        <v>3</v>
      </c>
      <c r="AW12" s="62">
        <f>IFERROR(AVERAGEIFS($R$4:$R$18,$G$4:$G$18,"="&amp;$AT$12,$AF$4:$AF$18,"="&amp;AU12),"NV")</f>
        <v>3</v>
      </c>
      <c r="AX12" s="62">
        <f>_xlfn.MAXIFS($R$4:$R$18,$G$4:$G$18,"="&amp;$AT$12,$AF$4:$AF$18,"="&amp;AU12)</f>
        <v>3</v>
      </c>
      <c r="AY12" s="63">
        <f>_xlfn.MINIFS($R$4:$R$18,$G$4:$G$18,"="&amp;$AT$12,$AF$4:$AF$18,"="&amp;AU12)</f>
        <v>3</v>
      </c>
      <c r="BA12" s="78">
        <v>2020</v>
      </c>
      <c r="BB12" s="64">
        <f t="shared" si="22"/>
        <v>0</v>
      </c>
      <c r="BC12" s="65" t="str">
        <f t="shared" si="23"/>
        <v>NV</v>
      </c>
      <c r="BD12" s="66">
        <f t="shared" si="24"/>
        <v>0</v>
      </c>
      <c r="BE12" s="64">
        <f t="shared" si="25"/>
        <v>2</v>
      </c>
      <c r="BF12" s="65">
        <f t="shared" si="26"/>
        <v>5.54</v>
      </c>
      <c r="BG12" s="66">
        <f t="shared" si="27"/>
        <v>6.72</v>
      </c>
      <c r="BH12" s="64">
        <f t="shared" si="28"/>
        <v>0</v>
      </c>
      <c r="BI12" s="65" t="str">
        <f t="shared" si="29"/>
        <v>NV</v>
      </c>
      <c r="BJ12" s="66">
        <f t="shared" si="30"/>
        <v>0</v>
      </c>
      <c r="BK12" s="64">
        <f t="shared" si="31"/>
        <v>1</v>
      </c>
      <c r="BL12" s="65">
        <f t="shared" si="32"/>
        <v>4.87</v>
      </c>
      <c r="BM12" s="66">
        <f t="shared" si="33"/>
        <v>4.87</v>
      </c>
    </row>
    <row r="13" spans="1:65" x14ac:dyDescent="0.4">
      <c r="A13" s="36" t="str">
        <f t="shared" si="0"/>
        <v>22-자유-회사</v>
      </c>
      <c r="B13" s="37" t="str">
        <f t="shared" si="1"/>
        <v>22-##-회사</v>
      </c>
      <c r="C13" s="37" t="str">
        <f t="shared" si="2"/>
        <v>22-자유-##</v>
      </c>
      <c r="D13" s="38" t="s">
        <v>24</v>
      </c>
      <c r="E13" s="38" t="s">
        <v>22</v>
      </c>
      <c r="F13" s="4">
        <f>VALUE(VLOOKUP(G13, 참조표!$A$2:$B$5, 2, FALSE))</f>
        <v>22</v>
      </c>
      <c r="G13" s="92" t="s">
        <v>14</v>
      </c>
      <c r="H13" s="39" t="str">
        <f>CHOOSE(MATCH(F13,참조표!$B$2:$B$5,0), "에세이", "여행", "건강","IT")</f>
        <v>여행</v>
      </c>
      <c r="I13" s="40">
        <v>44246</v>
      </c>
      <c r="J13" s="4">
        <f t="shared" si="3"/>
        <v>2021</v>
      </c>
      <c r="K13" s="4">
        <f t="shared" si="4"/>
        <v>2</v>
      </c>
      <c r="L13" s="4">
        <f t="shared" si="5"/>
        <v>19</v>
      </c>
      <c r="M13" s="40">
        <f t="shared" si="6"/>
        <v>44246</v>
      </c>
      <c r="N13" s="4">
        <f t="shared" ca="1" si="7"/>
        <v>3</v>
      </c>
      <c r="O13" s="4">
        <f t="shared" ca="1" si="8"/>
        <v>43</v>
      </c>
      <c r="P13" s="4">
        <f t="shared" ca="1" si="9"/>
        <v>1328</v>
      </c>
      <c r="Q13" s="37" t="str">
        <f t="shared" ca="1" si="10"/>
        <v>3년 7개월 20일</v>
      </c>
      <c r="R13" s="4">
        <v>3</v>
      </c>
      <c r="S13" s="4">
        <v>2</v>
      </c>
      <c r="T13" s="4">
        <f t="shared" si="34"/>
        <v>1</v>
      </c>
      <c r="U13" s="8">
        <f t="shared" si="11"/>
        <v>0.66666666666666663</v>
      </c>
      <c r="V13" s="4">
        <f t="shared" si="12"/>
        <v>6</v>
      </c>
      <c r="W13" s="41">
        <v>45516</v>
      </c>
      <c r="X13" s="42" t="str">
        <f t="shared" si="13"/>
        <v>월</v>
      </c>
      <c r="Y13" s="42">
        <f t="shared" ca="1" si="14"/>
        <v>58</v>
      </c>
      <c r="Z13" s="43">
        <v>7.2257600000000002</v>
      </c>
      <c r="AA13" s="4">
        <f t="shared" si="15"/>
        <v>7.23</v>
      </c>
      <c r="AB13" s="4">
        <f t="shared" si="16"/>
        <v>7.2299999999999995</v>
      </c>
      <c r="AC13" s="4">
        <f t="shared" si="17"/>
        <v>7.22</v>
      </c>
      <c r="AD13" s="4" t="b">
        <f t="shared" si="18"/>
        <v>1</v>
      </c>
      <c r="AE13" s="4" t="b">
        <f t="shared" si="19"/>
        <v>0</v>
      </c>
      <c r="AF13" s="93" t="str">
        <f>HLOOKUP(U13,참조표!$E$2:$H$3,2,TRUE)</f>
        <v>상</v>
      </c>
      <c r="AG13" s="37" t="str">
        <f>INDEX(참조표!$C$10:$F$13,MATCH(F13,참조표!$B$10:$B$13,0),MATCH(AF13,참조표!$C$9:$F$9,0))</f>
        <v>상22</v>
      </c>
      <c r="AH13" s="37" t="str">
        <f>VLOOKUP(G13,참조표!$A$10:$F$13,MATCH(AF13,참조표!$C$9:$F$9,0)+2,FALSE)</f>
        <v>상22</v>
      </c>
      <c r="AI13" s="37" t="str">
        <f>VLOOKUP(F13,참조표!$B$10:$F$13,MATCH(U13,참조표!$C$8:$F$8,1)+1,FALSE)</f>
        <v>상22</v>
      </c>
      <c r="AJ13" s="37" t="str">
        <f>HLOOKUP(U13,참조표!$C$8:$F$13,MATCH(F13,참조표!$B$10:$B$13,0)+2,TRUE)</f>
        <v>상22</v>
      </c>
      <c r="AK13" s="37" t="str">
        <f>HLOOKUP(AF13,참조표!$C$9:$F$13,MATCH(G13,참조표!$A$10:$A$13,0)+1,FALSE)</f>
        <v>상22</v>
      </c>
      <c r="AL13" s="37" t="str">
        <f t="shared" si="20"/>
        <v>보유</v>
      </c>
      <c r="AN13" s="52" t="str">
        <f>참조표!A4</f>
        <v>건강</v>
      </c>
      <c r="AO13" s="15">
        <f>COUNTIF($G$4:$G$18, "=" &amp; AN13)</f>
        <v>3</v>
      </c>
      <c r="AP13" s="15">
        <f>ROUND(SUMIF($G$4:$G$18, "=" &amp; AN13, $Z$4:$Z$18),2)</f>
        <v>11.08</v>
      </c>
      <c r="AQ13" s="56">
        <f>ROUND(AVERAGEIF($G$4:$G$18, "=" &amp; AN13, $Z$4:$Z$18),2)</f>
        <v>3.69</v>
      </c>
      <c r="AS13" s="127"/>
      <c r="AT13" s="98"/>
      <c r="AU13" s="85" t="s">
        <v>49</v>
      </c>
      <c r="AV13" s="64">
        <f>SUMIFS($R$4:$R$18,$G$4:$G$18,"="&amp;$AT$12,$AF$4:$AF$18,"="&amp;AU13)</f>
        <v>0</v>
      </c>
      <c r="AW13" s="65" t="str">
        <f>IFERROR(AVERAGEIFS($R$4:$R$18,$G$4:$G$18,"="&amp;$AT$12,$AF$4:$AF$18,"="&amp;AU13),"NV")</f>
        <v>NV</v>
      </c>
      <c r="AX13" s="65">
        <f>_xlfn.MAXIFS($R$4:$R$18,$G$4:$G$18,"="&amp;$AT$12,$AF$4:$AF$18,"="&amp;AU13)</f>
        <v>0</v>
      </c>
      <c r="AY13" s="66">
        <f>_xlfn.MINIFS($R$4:$R$18,$G$4:$G$18,"="&amp;$AT$12,$AF$4:$AF$18,"="&amp;AU13)</f>
        <v>0</v>
      </c>
      <c r="BA13" s="78">
        <v>2021</v>
      </c>
      <c r="BB13" s="64">
        <f t="shared" si="22"/>
        <v>1</v>
      </c>
      <c r="BC13" s="65">
        <f t="shared" si="23"/>
        <v>9.1</v>
      </c>
      <c r="BD13" s="66">
        <f t="shared" si="24"/>
        <v>9.1</v>
      </c>
      <c r="BE13" s="64">
        <f t="shared" si="25"/>
        <v>1</v>
      </c>
      <c r="BF13" s="65">
        <f t="shared" si="26"/>
        <v>7.23</v>
      </c>
      <c r="BG13" s="66">
        <f t="shared" si="27"/>
        <v>7.23</v>
      </c>
      <c r="BH13" s="64">
        <f t="shared" si="28"/>
        <v>1</v>
      </c>
      <c r="BI13" s="65">
        <f t="shared" si="29"/>
        <v>5.67</v>
      </c>
      <c r="BJ13" s="66">
        <f t="shared" si="30"/>
        <v>5.67</v>
      </c>
      <c r="BK13" s="64">
        <f t="shared" si="31"/>
        <v>1</v>
      </c>
      <c r="BL13" s="65">
        <f t="shared" si="32"/>
        <v>5.67</v>
      </c>
      <c r="BM13" s="66">
        <f t="shared" si="33"/>
        <v>5.67</v>
      </c>
    </row>
    <row r="14" spans="1:65" ht="18" thickBot="1" x14ac:dyDescent="0.45">
      <c r="A14" s="36" t="str">
        <f t="shared" si="0"/>
        <v>44-C -강씨</v>
      </c>
      <c r="B14" s="37" t="str">
        <f t="shared" si="1"/>
        <v>44-##-강씨</v>
      </c>
      <c r="C14" s="37" t="str">
        <f t="shared" si="2"/>
        <v>44-C -##</v>
      </c>
      <c r="D14" s="4" t="s">
        <v>26</v>
      </c>
      <c r="E14" s="4" t="s">
        <v>27</v>
      </c>
      <c r="F14" s="4">
        <f>VALUE(VLOOKUP(G14, 참조표!$A$2:$B$5, 2, FALSE))</f>
        <v>44</v>
      </c>
      <c r="G14" s="89" t="s">
        <v>28</v>
      </c>
      <c r="H14" s="39" t="str">
        <f>CHOOSE(MATCH(F14,참조표!$B$2:$B$5,0), "에세이", "여행", "건강","IT")</f>
        <v>IT</v>
      </c>
      <c r="I14" s="40">
        <v>43716</v>
      </c>
      <c r="J14" s="4">
        <f t="shared" si="3"/>
        <v>2019</v>
      </c>
      <c r="K14" s="4">
        <f t="shared" si="4"/>
        <v>9</v>
      </c>
      <c r="L14" s="4">
        <f t="shared" si="5"/>
        <v>8</v>
      </c>
      <c r="M14" s="40">
        <f t="shared" si="6"/>
        <v>43716</v>
      </c>
      <c r="N14" s="4">
        <f t="shared" ca="1" si="7"/>
        <v>5</v>
      </c>
      <c r="O14" s="4">
        <f t="shared" ca="1" si="8"/>
        <v>61</v>
      </c>
      <c r="P14" s="4">
        <f t="shared" ca="1" si="9"/>
        <v>1858</v>
      </c>
      <c r="Q14" s="37" t="str">
        <f t="shared" ca="1" si="10"/>
        <v>5년 1개월 1일</v>
      </c>
      <c r="R14" s="4">
        <v>4</v>
      </c>
      <c r="S14" s="4">
        <v>3</v>
      </c>
      <c r="T14" s="4">
        <f t="shared" si="34"/>
        <v>1</v>
      </c>
      <c r="U14" s="8">
        <f t="shared" si="11"/>
        <v>0.75</v>
      </c>
      <c r="V14" s="4">
        <f t="shared" si="12"/>
        <v>5</v>
      </c>
      <c r="W14" s="41">
        <v>45518</v>
      </c>
      <c r="X14" s="42" t="str">
        <f t="shared" si="13"/>
        <v>수</v>
      </c>
      <c r="Y14" s="42">
        <f t="shared" ca="1" si="14"/>
        <v>56</v>
      </c>
      <c r="Z14" s="43">
        <v>8.2167300000000001</v>
      </c>
      <c r="AA14" s="4">
        <f t="shared" si="15"/>
        <v>8.2200000000000006</v>
      </c>
      <c r="AB14" s="4">
        <f t="shared" si="16"/>
        <v>8.2200000000000006</v>
      </c>
      <c r="AC14" s="4">
        <f t="shared" si="17"/>
        <v>8.2100000000000009</v>
      </c>
      <c r="AD14" s="4" t="b">
        <f t="shared" si="18"/>
        <v>1</v>
      </c>
      <c r="AE14" s="4" t="b">
        <f t="shared" si="19"/>
        <v>0</v>
      </c>
      <c r="AF14" s="95" t="str">
        <f>HLOOKUP(U14,참조표!$E$2:$H$3,2,TRUE)</f>
        <v>극상</v>
      </c>
      <c r="AG14" s="37" t="str">
        <f>INDEX(참조표!$C$10:$F$13,MATCH(F14,참조표!$B$10:$B$13,0),MATCH(AF14,참조표!$C$9:$F$9,0))</f>
        <v>극상44</v>
      </c>
      <c r="AH14" s="37" t="str">
        <f>VLOOKUP(G14,참조표!$A$10:$F$13,MATCH(AF14,참조표!$C$9:$F$9,0)+2,FALSE)</f>
        <v>극상44</v>
      </c>
      <c r="AI14" s="37" t="str">
        <f>VLOOKUP(F14,참조표!$B$10:$F$13,MATCH(U14,참조표!$C$8:$F$8,1)+1,FALSE)</f>
        <v>극상44</v>
      </c>
      <c r="AJ14" s="37" t="str">
        <f>HLOOKUP(U14,참조표!$C$8:$F$13,MATCH(F14,참조표!$B$10:$B$13,0)+2,TRUE)</f>
        <v>극상44</v>
      </c>
      <c r="AK14" s="37" t="str">
        <f>HLOOKUP(AF14,참조표!$C$9:$F$13,MATCH(G14,참조표!$A$10:$A$13,0)+1,FALSE)</f>
        <v>극상44</v>
      </c>
      <c r="AL14" s="37" t="str">
        <f t="shared" si="20"/>
        <v>보유</v>
      </c>
      <c r="AN14" s="47" t="str">
        <f>참조표!A5</f>
        <v>IT</v>
      </c>
      <c r="AO14" s="57">
        <f>COUNTIF($G$4:$G$18, "=" &amp; AN14)</f>
        <v>5</v>
      </c>
      <c r="AP14" s="57">
        <f>ROUND(SUMIF($G$4:$G$18, "=" &amp; AN14, $Z$4:$Z$18),2)</f>
        <v>29.62</v>
      </c>
      <c r="AQ14" s="56">
        <f>ROUND(AVERAGEIF($G$4:$G$18, "=" &amp; AN14, $Z$4:$Z$18),2)</f>
        <v>5.92</v>
      </c>
      <c r="AS14" s="127"/>
      <c r="AT14" s="98"/>
      <c r="AU14" s="85" t="s">
        <v>51</v>
      </c>
      <c r="AV14" s="64">
        <f>SUMIFS($R$4:$R$18,$G$4:$G$18,"="&amp;$AT$12,$AF$4:$AF$18,"="&amp;AU14)</f>
        <v>4</v>
      </c>
      <c r="AW14" s="65">
        <f>IFERROR(AVERAGEIFS($R$4:$R$18,$G$4:$G$18,"="&amp;$AT$12,$AF$4:$AF$18,"="&amp;AU14),"NV")</f>
        <v>4</v>
      </c>
      <c r="AX14" s="65">
        <f>_xlfn.MAXIFS($R$4:$R$18,$G$4:$G$18,"="&amp;$AT$12,$AF$4:$AF$18,"="&amp;AU14)</f>
        <v>4</v>
      </c>
      <c r="AY14" s="66">
        <f>_xlfn.MINIFS($R$4:$R$18,$G$4:$G$18,"="&amp;$AT$12,$AF$4:$AF$18,"="&amp;AU14)</f>
        <v>4</v>
      </c>
      <c r="BA14" s="78">
        <v>2022</v>
      </c>
      <c r="BB14" s="64">
        <f t="shared" si="22"/>
        <v>0</v>
      </c>
      <c r="BC14" s="65" t="str">
        <f t="shared" si="23"/>
        <v>NV</v>
      </c>
      <c r="BD14" s="66">
        <f t="shared" si="24"/>
        <v>0</v>
      </c>
      <c r="BE14" s="64">
        <f t="shared" si="25"/>
        <v>1</v>
      </c>
      <c r="BF14" s="65">
        <f t="shared" si="26"/>
        <v>7.21</v>
      </c>
      <c r="BG14" s="66">
        <f t="shared" si="27"/>
        <v>7.21</v>
      </c>
      <c r="BH14" s="64">
        <f t="shared" si="28"/>
        <v>1</v>
      </c>
      <c r="BI14" s="65">
        <f t="shared" si="29"/>
        <v>2.2000000000000002</v>
      </c>
      <c r="BJ14" s="66">
        <f t="shared" si="30"/>
        <v>2.2000000000000002</v>
      </c>
      <c r="BK14" s="64">
        <f t="shared" si="31"/>
        <v>0</v>
      </c>
      <c r="BL14" s="65" t="str">
        <f t="shared" si="32"/>
        <v>NV</v>
      </c>
      <c r="BM14" s="66">
        <f t="shared" si="33"/>
        <v>0</v>
      </c>
    </row>
    <row r="15" spans="1:65" ht="18.600000000000001" thickTop="1" thickBot="1" x14ac:dyDescent="0.45">
      <c r="A15" s="36" t="str">
        <f t="shared" si="0"/>
        <v>11-말과-수필</v>
      </c>
      <c r="B15" s="37" t="str">
        <f t="shared" si="1"/>
        <v>11-##-수필</v>
      </c>
      <c r="C15" s="37" t="str">
        <f t="shared" si="2"/>
        <v>11-말과-##</v>
      </c>
      <c r="D15" s="4" t="s">
        <v>29</v>
      </c>
      <c r="E15" s="4" t="s">
        <v>30</v>
      </c>
      <c r="F15" s="4">
        <f>VALUE(VLOOKUP(G15, 참조표!$A$2:$B$5, 2, FALSE))</f>
        <v>11</v>
      </c>
      <c r="G15" s="91" t="s">
        <v>31</v>
      </c>
      <c r="H15" s="39" t="str">
        <f>CHOOSE(MATCH(F15,참조표!$B$2:$B$5,0), "에세이", "여행", "건강","IT")</f>
        <v>에세이</v>
      </c>
      <c r="I15" s="40">
        <v>44538</v>
      </c>
      <c r="J15" s="4">
        <f t="shared" si="3"/>
        <v>2021</v>
      </c>
      <c r="K15" s="4">
        <f t="shared" si="4"/>
        <v>12</v>
      </c>
      <c r="L15" s="4">
        <f t="shared" si="5"/>
        <v>8</v>
      </c>
      <c r="M15" s="40">
        <f t="shared" si="6"/>
        <v>44538</v>
      </c>
      <c r="N15" s="4">
        <f t="shared" ca="1" si="7"/>
        <v>2</v>
      </c>
      <c r="O15" s="4">
        <f t="shared" ca="1" si="8"/>
        <v>34</v>
      </c>
      <c r="P15" s="4">
        <f t="shared" ca="1" si="9"/>
        <v>1036</v>
      </c>
      <c r="Q15" s="37" t="str">
        <f t="shared" ca="1" si="10"/>
        <v>2년 10개월 1일</v>
      </c>
      <c r="R15" s="4">
        <v>2</v>
      </c>
      <c r="S15" s="4"/>
      <c r="T15" s="4">
        <f t="shared" si="34"/>
        <v>2</v>
      </c>
      <c r="U15" s="8">
        <f t="shared" si="11"/>
        <v>0</v>
      </c>
      <c r="V15" s="4">
        <f t="shared" si="12"/>
        <v>14</v>
      </c>
      <c r="W15" s="41">
        <v>45526</v>
      </c>
      <c r="X15" s="42" t="str">
        <f t="shared" si="13"/>
        <v>목</v>
      </c>
      <c r="Y15" s="42">
        <f t="shared" ca="1" si="14"/>
        <v>48</v>
      </c>
      <c r="Z15" s="43">
        <v>9.1002299999999998</v>
      </c>
      <c r="AA15" s="4">
        <f t="shared" si="15"/>
        <v>9.1</v>
      </c>
      <c r="AB15" s="4">
        <f t="shared" si="16"/>
        <v>9.11</v>
      </c>
      <c r="AC15" s="4">
        <f t="shared" si="17"/>
        <v>9.1</v>
      </c>
      <c r="AD15" s="4" t="b">
        <f t="shared" si="18"/>
        <v>1</v>
      </c>
      <c r="AE15" s="4" t="b">
        <f t="shared" si="19"/>
        <v>0</v>
      </c>
      <c r="AF15" s="96" t="str">
        <f>HLOOKUP(U15,참조표!$E$2:$H$3,2,TRUE)</f>
        <v>하</v>
      </c>
      <c r="AG15" s="37" t="str">
        <f>INDEX(참조표!$C$10:$F$13,MATCH(F15,참조표!$B$10:$B$13,0),MATCH(AF15,참조표!$C$9:$F$9,0))</f>
        <v>하11</v>
      </c>
      <c r="AH15" s="37" t="str">
        <f>VLOOKUP(G15,참조표!$A$10:$F$13,MATCH(AF15,참조표!$C$9:$F$9,0)+2,FALSE)</f>
        <v>하11</v>
      </c>
      <c r="AI15" s="37" t="str">
        <f>VLOOKUP(F15,참조표!$B$10:$F$13,MATCH(U15,참조표!$C$8:$F$8,1)+1,FALSE)</f>
        <v>하11</v>
      </c>
      <c r="AJ15" s="37" t="str">
        <f>HLOOKUP(U15,참조표!$C$8:$F$13,MATCH(F15,참조표!$B$10:$B$13,0)+2,TRUE)</f>
        <v>하11</v>
      </c>
      <c r="AK15" s="37" t="str">
        <f>HLOOKUP(AF15,참조표!$C$9:$F$13,MATCH(G15,참조표!$A$10:$A$13,0)+1,FALSE)</f>
        <v>하11</v>
      </c>
      <c r="AL15" s="37" t="str">
        <f t="shared" si="20"/>
        <v>정리</v>
      </c>
      <c r="AN15" s="120" t="s">
        <v>65</v>
      </c>
      <c r="AO15" s="58" t="s">
        <v>63</v>
      </c>
      <c r="AP15" s="46">
        <f>COUNTIF($R$4:$R$18, "&lt;=3")</f>
        <v>8</v>
      </c>
      <c r="AS15" s="128"/>
      <c r="AT15" s="99"/>
      <c r="AU15" s="87" t="s">
        <v>50</v>
      </c>
      <c r="AV15" s="71">
        <f>SUMIFS($R$4:$R$18,$G$4:$G$18,"="&amp;$AT$12,$AF$4:$AF$18,"="&amp;AU15)</f>
        <v>2</v>
      </c>
      <c r="AW15" s="69">
        <f>IFERROR(AVERAGEIFS($R$4:$R$18,$G$4:$G$18,"="&amp;$AT$12,$AF$4:$AF$18,"="&amp;AU15),"NV")</f>
        <v>2</v>
      </c>
      <c r="AX15" s="69">
        <f>_xlfn.MAXIFS($R$4:$R$18,$G$4:$G$18,"="&amp;$AT$12,$AF$4:$AF$18,"="&amp;AU15)</f>
        <v>2</v>
      </c>
      <c r="AY15" s="70">
        <f>_xlfn.MINIFS($R$4:$R$18,$G$4:$G$18,"="&amp;$AT$12,$AF$4:$AF$18,"="&amp;AU15)</f>
        <v>2</v>
      </c>
      <c r="BA15" s="78">
        <v>2023</v>
      </c>
      <c r="BB15" s="64">
        <f t="shared" si="22"/>
        <v>1</v>
      </c>
      <c r="BC15" s="65">
        <f t="shared" si="23"/>
        <v>8.34</v>
      </c>
      <c r="BD15" s="66">
        <f t="shared" si="24"/>
        <v>8.34</v>
      </c>
      <c r="BE15" s="64">
        <f t="shared" si="25"/>
        <v>0</v>
      </c>
      <c r="BF15" s="65" t="str">
        <f t="shared" si="26"/>
        <v>NV</v>
      </c>
      <c r="BG15" s="66">
        <f t="shared" si="27"/>
        <v>0</v>
      </c>
      <c r="BH15" s="64">
        <f t="shared" si="28"/>
        <v>1</v>
      </c>
      <c r="BI15" s="65">
        <f t="shared" si="29"/>
        <v>3.22</v>
      </c>
      <c r="BJ15" s="66">
        <f t="shared" si="30"/>
        <v>3.22</v>
      </c>
      <c r="BK15" s="64">
        <f t="shared" si="31"/>
        <v>0</v>
      </c>
      <c r="BL15" s="65" t="str">
        <f t="shared" si="32"/>
        <v>NV</v>
      </c>
      <c r="BM15" s="66">
        <f t="shared" si="33"/>
        <v>0</v>
      </c>
    </row>
    <row r="16" spans="1:65" ht="18.600000000000001" thickTop="1" thickBot="1" x14ac:dyDescent="0.45">
      <c r="A16" s="36" t="str">
        <f t="shared" si="0"/>
        <v>11-전하-쓰기</v>
      </c>
      <c r="B16" s="37" t="str">
        <f t="shared" si="1"/>
        <v>11-##-쓰기</v>
      </c>
      <c r="C16" s="37" t="str">
        <f t="shared" si="2"/>
        <v>11-전하-##</v>
      </c>
      <c r="D16" s="4" t="s">
        <v>32</v>
      </c>
      <c r="E16" s="4" t="s">
        <v>33</v>
      </c>
      <c r="F16" s="4">
        <f>VALUE(VLOOKUP(G16, 참조표!$A$2:$B$5, 2, FALSE))</f>
        <v>11</v>
      </c>
      <c r="G16" s="91" t="s">
        <v>31</v>
      </c>
      <c r="H16" s="39" t="str">
        <f>CHOOSE(MATCH(F16,참조표!$B$2:$B$5,0), "에세이", "여행", "건강","IT")</f>
        <v>에세이</v>
      </c>
      <c r="I16" s="40">
        <v>45318</v>
      </c>
      <c r="J16" s="4">
        <f t="shared" si="3"/>
        <v>2024</v>
      </c>
      <c r="K16" s="4">
        <f t="shared" si="4"/>
        <v>1</v>
      </c>
      <c r="L16" s="4">
        <f t="shared" si="5"/>
        <v>27</v>
      </c>
      <c r="M16" s="40">
        <f t="shared" si="6"/>
        <v>45318</v>
      </c>
      <c r="N16" s="4">
        <f t="shared" ca="1" si="7"/>
        <v>0</v>
      </c>
      <c r="O16" s="4">
        <f t="shared" ca="1" si="8"/>
        <v>8</v>
      </c>
      <c r="P16" s="4">
        <f t="shared" ca="1" si="9"/>
        <v>256</v>
      </c>
      <c r="Q16" s="37" t="str">
        <f t="shared" ca="1" si="10"/>
        <v>0년 8개월 12일</v>
      </c>
      <c r="R16" s="4">
        <v>3</v>
      </c>
      <c r="S16" s="4">
        <v>1</v>
      </c>
      <c r="T16" s="4">
        <f t="shared" si="34"/>
        <v>2</v>
      </c>
      <c r="U16" s="8">
        <f t="shared" si="11"/>
        <v>0.33333333333333331</v>
      </c>
      <c r="V16" s="4">
        <f t="shared" si="12"/>
        <v>9</v>
      </c>
      <c r="W16" s="41">
        <v>45515</v>
      </c>
      <c r="X16" s="42" t="str">
        <f t="shared" si="13"/>
        <v>일</v>
      </c>
      <c r="Y16" s="42">
        <f t="shared" ca="1" si="14"/>
        <v>59</v>
      </c>
      <c r="Z16" s="43">
        <v>4.76912</v>
      </c>
      <c r="AA16" s="4">
        <f t="shared" si="15"/>
        <v>4.7699999999999996</v>
      </c>
      <c r="AB16" s="4">
        <f t="shared" si="16"/>
        <v>4.7699999999999996</v>
      </c>
      <c r="AC16" s="4">
        <f t="shared" si="17"/>
        <v>4.76</v>
      </c>
      <c r="AD16" s="4" t="b">
        <f t="shared" si="18"/>
        <v>0</v>
      </c>
      <c r="AE16" s="4" t="b">
        <f t="shared" si="19"/>
        <v>1</v>
      </c>
      <c r="AF16" s="94" t="str">
        <f>HLOOKUP(U16,참조표!$E$2:$H$3,2,TRUE)</f>
        <v>중</v>
      </c>
      <c r="AG16" s="37" t="str">
        <f>INDEX(참조표!$C$10:$F$13,MATCH(F16,참조표!$B$10:$B$13,0),MATCH(AF16,참조표!$C$9:$F$9,0))</f>
        <v>중11</v>
      </c>
      <c r="AH16" s="37" t="str">
        <f>VLOOKUP(G16,참조표!$A$10:$F$13,MATCH(AF16,참조표!$C$9:$F$9,0)+2,FALSE)</f>
        <v>중11</v>
      </c>
      <c r="AI16" s="37" t="str">
        <f>VLOOKUP(F16,참조표!$B$10:$F$13,MATCH(U16,참조표!$C$8:$F$8,1)+1,FALSE)</f>
        <v>중11</v>
      </c>
      <c r="AJ16" s="37" t="str">
        <f>HLOOKUP(U16,참조표!$C$8:$F$13,MATCH(F16,참조표!$B$10:$B$13,0)+2,TRUE)</f>
        <v>중11</v>
      </c>
      <c r="AK16" s="37" t="str">
        <f>HLOOKUP(AF16,참조표!$C$9:$F$13,MATCH(G16,참조표!$A$10:$A$13,0)+1,FALSE)</f>
        <v>중11</v>
      </c>
      <c r="AL16" s="37" t="str">
        <f t="shared" si="20"/>
        <v>보유</v>
      </c>
      <c r="AN16" s="121"/>
      <c r="AO16" s="59" t="s">
        <v>59</v>
      </c>
      <c r="AP16" s="53">
        <f>SUMIF($R$4:$R$18, "&lt;=3")</f>
        <v>22</v>
      </c>
      <c r="AS16" s="100">
        <v>44</v>
      </c>
      <c r="AT16" s="102" t="s">
        <v>5</v>
      </c>
      <c r="AU16" s="83" t="s">
        <v>52</v>
      </c>
      <c r="AV16" s="61">
        <f>SUMIFS($R$4:$R$18,$G$4:$G$18,"="&amp;$AT$16,$AF$4:$AF$18,"="&amp;AU16)</f>
        <v>13</v>
      </c>
      <c r="AW16" s="62">
        <f>IFERROR(AVERAGEIFS($R$4:$R$18,$G$4:$G$18,"="&amp;$AT$16,$AF$4:$AF$18,"="&amp;AU16),"NV")</f>
        <v>4.333333333333333</v>
      </c>
      <c r="AX16" s="62">
        <f>_xlfn.MAXIFS($R$4:$R$18,$G$4:$G$18,"="&amp;$AT$16,$AF$4:$AF$18,"="&amp;AU16)</f>
        <v>5</v>
      </c>
      <c r="AY16" s="63">
        <f>_xlfn.MINIFS($R$4:$R$18,$G$4:$G$18,"="&amp;$AT$16,$AF$4:$AF$18,"="&amp;AU16)</f>
        <v>4</v>
      </c>
      <c r="BA16" s="77">
        <v>2024</v>
      </c>
      <c r="BB16" s="71">
        <f t="shared" si="22"/>
        <v>1</v>
      </c>
      <c r="BC16" s="69">
        <f t="shared" si="23"/>
        <v>4.7699999999999996</v>
      </c>
      <c r="BD16" s="70">
        <f t="shared" si="24"/>
        <v>4.7699999999999996</v>
      </c>
      <c r="BE16" s="71">
        <f t="shared" si="25"/>
        <v>0</v>
      </c>
      <c r="BF16" s="69" t="str">
        <f t="shared" si="26"/>
        <v>NV</v>
      </c>
      <c r="BG16" s="70">
        <f t="shared" si="27"/>
        <v>0</v>
      </c>
      <c r="BH16" s="71">
        <f t="shared" si="28"/>
        <v>0</v>
      </c>
      <c r="BI16" s="69" t="str">
        <f t="shared" si="29"/>
        <v>NV</v>
      </c>
      <c r="BJ16" s="70">
        <f t="shared" si="30"/>
        <v>0</v>
      </c>
      <c r="BK16" s="71">
        <f t="shared" si="31"/>
        <v>2</v>
      </c>
      <c r="BL16" s="69">
        <f t="shared" si="32"/>
        <v>5.4350000000000005</v>
      </c>
      <c r="BM16" s="70">
        <f t="shared" si="33"/>
        <v>7.2</v>
      </c>
    </row>
    <row r="17" spans="1:51" ht="18.600000000000001" thickTop="1" thickBot="1" x14ac:dyDescent="0.45">
      <c r="A17" s="36" t="str">
        <f t="shared" si="0"/>
        <v>44-컴퓨-운영</v>
      </c>
      <c r="B17" s="37" t="str">
        <f t="shared" si="1"/>
        <v>44-##-운영</v>
      </c>
      <c r="C17" s="37" t="str">
        <f t="shared" si="2"/>
        <v>44-컴퓨-##</v>
      </c>
      <c r="D17" s="4" t="s">
        <v>34</v>
      </c>
      <c r="E17" s="4" t="s">
        <v>35</v>
      </c>
      <c r="F17" s="4">
        <f>VALUE(VLOOKUP(G17, 참조표!$A$2:$B$5, 2, FALSE))</f>
        <v>44</v>
      </c>
      <c r="G17" s="89" t="s">
        <v>28</v>
      </c>
      <c r="H17" s="39" t="str">
        <f>CHOOSE(MATCH(F17,참조표!$B$2:$B$5,0), "에세이", "여행", "건강","IT")</f>
        <v>IT</v>
      </c>
      <c r="I17" s="40">
        <v>45323</v>
      </c>
      <c r="J17" s="4">
        <f t="shared" si="3"/>
        <v>2024</v>
      </c>
      <c r="K17" s="4">
        <f t="shared" si="4"/>
        <v>2</v>
      </c>
      <c r="L17" s="4">
        <f t="shared" si="5"/>
        <v>1</v>
      </c>
      <c r="M17" s="40">
        <f t="shared" si="6"/>
        <v>45323</v>
      </c>
      <c r="N17" s="4">
        <f t="shared" ca="1" si="7"/>
        <v>0</v>
      </c>
      <c r="O17" s="4">
        <f t="shared" ca="1" si="8"/>
        <v>8</v>
      </c>
      <c r="P17" s="4">
        <f t="shared" ca="1" si="9"/>
        <v>251</v>
      </c>
      <c r="Q17" s="37" t="str">
        <f t="shared" ca="1" si="10"/>
        <v>0년 8개월 8일</v>
      </c>
      <c r="R17" s="4">
        <v>7</v>
      </c>
      <c r="S17" s="4">
        <v>4</v>
      </c>
      <c r="T17" s="4">
        <f t="shared" si="34"/>
        <v>3</v>
      </c>
      <c r="U17" s="8">
        <f t="shared" si="11"/>
        <v>0.5714285714285714</v>
      </c>
      <c r="V17" s="4">
        <f t="shared" si="12"/>
        <v>8</v>
      </c>
      <c r="W17" s="41">
        <v>45509</v>
      </c>
      <c r="X17" s="42" t="str">
        <f t="shared" si="13"/>
        <v>월</v>
      </c>
      <c r="Y17" s="42">
        <f t="shared" ca="1" si="14"/>
        <v>65</v>
      </c>
      <c r="Z17" s="43">
        <v>7.19611</v>
      </c>
      <c r="AA17" s="4">
        <f t="shared" si="15"/>
        <v>7.2</v>
      </c>
      <c r="AB17" s="4">
        <f t="shared" si="16"/>
        <v>7.2</v>
      </c>
      <c r="AC17" s="4">
        <f t="shared" si="17"/>
        <v>7.19</v>
      </c>
      <c r="AD17" s="4" t="b">
        <f t="shared" si="18"/>
        <v>1</v>
      </c>
      <c r="AE17" s="4" t="b">
        <f t="shared" si="19"/>
        <v>0</v>
      </c>
      <c r="AF17" s="93" t="str">
        <f>HLOOKUP(U17,참조표!$E$2:$H$3,2,TRUE)</f>
        <v>상</v>
      </c>
      <c r="AG17" s="37" t="str">
        <f>INDEX(참조표!$C$10:$F$13,MATCH(F17,참조표!$B$10:$B$13,0),MATCH(AF17,참조표!$C$9:$F$9,0))</f>
        <v>상44</v>
      </c>
      <c r="AH17" s="37" t="str">
        <f>VLOOKUP(G17,참조표!$A$10:$F$13,MATCH(AF17,참조표!$C$9:$F$9,0)+2,FALSE)</f>
        <v>상44</v>
      </c>
      <c r="AI17" s="37" t="str">
        <f>VLOOKUP(F17,참조표!$B$10:$F$13,MATCH(U17,참조표!$C$8:$F$8,1)+1,FALSE)</f>
        <v>상44</v>
      </c>
      <c r="AJ17" s="37" t="str">
        <f>HLOOKUP(U17,참조표!$C$8:$F$13,MATCH(F17,참조표!$B$10:$B$13,0)+2,TRUE)</f>
        <v>상44</v>
      </c>
      <c r="AK17" s="37" t="str">
        <f>HLOOKUP(AF17,참조표!$C$9:$F$13,MATCH(G17,참조표!$A$10:$A$13,0)+1,FALSE)</f>
        <v>상44</v>
      </c>
      <c r="AL17" s="37" t="str">
        <f t="shared" si="20"/>
        <v>보유</v>
      </c>
      <c r="AN17" s="122"/>
      <c r="AO17" s="60" t="s">
        <v>66</v>
      </c>
      <c r="AP17" s="54">
        <f>ROUND(AVERAGEIF($R$4:$R$18, "&lt;=3"),2)</f>
        <v>2.75</v>
      </c>
      <c r="AS17" s="127"/>
      <c r="AT17" s="98"/>
      <c r="AU17" s="85" t="s">
        <v>49</v>
      </c>
      <c r="AV17" s="64">
        <f>SUMIFS($R$4:$R$18,$G$4:$G$18,"="&amp;$AT$16,$AF$4:$AF$18,"="&amp;AU17)</f>
        <v>12</v>
      </c>
      <c r="AW17" s="65">
        <f>IFERROR(AVERAGEIFS($R$4:$R$18,$G$4:$G$18,"="&amp;$AT$16,$AF$4:$AF$18,"="&amp;AU17),"NV")</f>
        <v>6</v>
      </c>
      <c r="AX17" s="65">
        <f>_xlfn.MAXIFS($R$4:$R$18,$G$4:$G$18,"="&amp;$AT$16,$AF$4:$AF$18,"="&amp;AU17)</f>
        <v>7</v>
      </c>
      <c r="AY17" s="66">
        <f>_xlfn.MINIFS($R$4:$R$18,$G$4:$G$18,"="&amp;$AT$16,$AF$4:$AF$18,"="&amp;AU17)</f>
        <v>5</v>
      </c>
    </row>
    <row r="18" spans="1:51" ht="18.600000000000001" thickTop="1" thickBot="1" x14ac:dyDescent="0.45">
      <c r="A18" s="36" t="str">
        <f t="shared" si="0"/>
        <v>33-숨만-호흡</v>
      </c>
      <c r="B18" s="37" t="str">
        <f t="shared" si="1"/>
        <v>33-##-호흡</v>
      </c>
      <c r="C18" s="37" t="str">
        <f t="shared" si="2"/>
        <v>33-숨만-##</v>
      </c>
      <c r="D18" s="4" t="s">
        <v>36</v>
      </c>
      <c r="E18" s="4" t="s">
        <v>37</v>
      </c>
      <c r="F18" s="4">
        <f>VALUE(VLOOKUP(G18, 참조표!$A$2:$B$5, 2, FALSE))</f>
        <v>33</v>
      </c>
      <c r="G18" s="90" t="s">
        <v>38</v>
      </c>
      <c r="H18" s="39" t="str">
        <f>CHOOSE(MATCH(F18,참조표!$B$2:$B$5,0), "에세이", "여행", "건강","IT")</f>
        <v>건강</v>
      </c>
      <c r="I18" s="40">
        <v>44351</v>
      </c>
      <c r="J18" s="4">
        <f t="shared" si="3"/>
        <v>2021</v>
      </c>
      <c r="K18" s="4">
        <f t="shared" si="4"/>
        <v>6</v>
      </c>
      <c r="L18" s="4">
        <f t="shared" si="5"/>
        <v>4</v>
      </c>
      <c r="M18" s="40">
        <f t="shared" si="6"/>
        <v>44351</v>
      </c>
      <c r="N18" s="4">
        <f t="shared" ca="1" si="7"/>
        <v>3</v>
      </c>
      <c r="O18" s="4">
        <f t="shared" ca="1" si="8"/>
        <v>40</v>
      </c>
      <c r="P18" s="4">
        <f t="shared" ca="1" si="9"/>
        <v>1223</v>
      </c>
      <c r="Q18" s="37" t="str">
        <f t="shared" ca="1" si="10"/>
        <v>3년 4개월 5일</v>
      </c>
      <c r="R18" s="4">
        <v>4</v>
      </c>
      <c r="S18" s="4">
        <v>1</v>
      </c>
      <c r="T18" s="4">
        <f t="shared" si="34"/>
        <v>3</v>
      </c>
      <c r="U18" s="8">
        <f t="shared" si="11"/>
        <v>0.25</v>
      </c>
      <c r="V18" s="4">
        <f t="shared" si="12"/>
        <v>13</v>
      </c>
      <c r="W18" s="41">
        <v>45523</v>
      </c>
      <c r="X18" s="42" t="str">
        <f t="shared" si="13"/>
        <v>월</v>
      </c>
      <c r="Y18" s="42">
        <f t="shared" ca="1" si="14"/>
        <v>51</v>
      </c>
      <c r="Z18" s="43">
        <v>5.6714200000000003</v>
      </c>
      <c r="AA18" s="4">
        <f t="shared" si="15"/>
        <v>5.67</v>
      </c>
      <c r="AB18" s="4">
        <f t="shared" si="16"/>
        <v>5.68</v>
      </c>
      <c r="AC18" s="4">
        <f t="shared" si="17"/>
        <v>5.67</v>
      </c>
      <c r="AD18" s="4" t="b">
        <f t="shared" si="18"/>
        <v>0</v>
      </c>
      <c r="AE18" s="4" t="b">
        <f t="shared" si="19"/>
        <v>0</v>
      </c>
      <c r="AF18" s="94" t="str">
        <f>HLOOKUP(U18,참조표!$E$2:$H$3,2,TRUE)</f>
        <v>중</v>
      </c>
      <c r="AG18" s="37" t="str">
        <f>INDEX(참조표!$C$10:$F$13,MATCH(F18,참조표!$B$10:$B$13,0),MATCH(AF18,참조표!$C$9:$F$9,0))</f>
        <v>중33</v>
      </c>
      <c r="AH18" s="37" t="str">
        <f>VLOOKUP(G18,참조표!$A$10:$F$13,MATCH(AF18,참조표!$C$9:$F$9,0)+2,FALSE)</f>
        <v>중33</v>
      </c>
      <c r="AI18" s="37" t="str">
        <f>VLOOKUP(F18,참조표!$B$10:$F$13,MATCH(U18,참조표!$C$8:$F$8,1)+1,FALSE)</f>
        <v>중33</v>
      </c>
      <c r="AJ18" s="37" t="str">
        <f>HLOOKUP(U18,참조표!$C$8:$F$13,MATCH(F18,참조표!$B$10:$B$13,0)+2,TRUE)</f>
        <v>중33</v>
      </c>
      <c r="AK18" s="37" t="str">
        <f>HLOOKUP(AF18,참조표!$C$9:$F$13,MATCH(G18,참조표!$A$10:$A$13,0)+1,FALSE)</f>
        <v>중33</v>
      </c>
      <c r="AL18" s="37" t="str">
        <f t="shared" si="20"/>
        <v>정리</v>
      </c>
      <c r="AS18" s="127"/>
      <c r="AT18" s="98"/>
      <c r="AU18" s="85" t="s">
        <v>51</v>
      </c>
      <c r="AV18" s="64">
        <f>SUMIFS($R$4:$R$18,$G$4:$G$18,"="&amp;$AT$16,$AF$4:$AF$18,"="&amp;AU18)</f>
        <v>0</v>
      </c>
      <c r="AW18" s="65" t="str">
        <f>IFERROR(AVERAGEIFS($R$4:$R$18,$G$4:$G$18,"="&amp;$AT$16,$AF$4:$AF$18,"="&amp;AU18),"NV")</f>
        <v>NV</v>
      </c>
      <c r="AX18" s="65">
        <f>_xlfn.MAXIFS($R$4:$R$18,$G$4:$G$18,"="&amp;$AT$16,$AF$4:$AF$18,"="&amp;AU18)</f>
        <v>0</v>
      </c>
      <c r="AY18" s="66">
        <f>_xlfn.MINIFS($R$4:$R$18,$G$4:$G$18,"="&amp;$AT$16,$AF$4:$AF$18,"="&amp;AU18)</f>
        <v>0</v>
      </c>
    </row>
    <row r="19" spans="1:51" ht="18.600000000000001" thickTop="1" thickBot="1" x14ac:dyDescent="0.45">
      <c r="A19" s="123" t="s">
        <v>39</v>
      </c>
      <c r="B19" s="124"/>
      <c r="C19" s="124"/>
      <c r="D19" s="124"/>
      <c r="E19" s="124"/>
      <c r="F19" s="124"/>
      <c r="G19" s="125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9">
        <f>SUM(R4:R18)</f>
        <v>58</v>
      </c>
      <c r="S19" s="5"/>
      <c r="T19" s="9">
        <f>SUM(T4:T18)</f>
        <v>25</v>
      </c>
      <c r="U19" s="5"/>
      <c r="V19" s="10"/>
      <c r="W19" s="10"/>
      <c r="X19" s="10"/>
      <c r="Y19" s="10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S19" s="129"/>
      <c r="AT19" s="103"/>
      <c r="AU19" s="87" t="s">
        <v>50</v>
      </c>
      <c r="AV19" s="71">
        <f>SUMIFS($R$4:$R$18,$G$4:$G$18,"="&amp;$AT$16,$AF$4:$AF$18,"="&amp;AU19)</f>
        <v>0</v>
      </c>
      <c r="AW19" s="69" t="str">
        <f>IFERROR(AVERAGEIFS($R$4:$R$18,$G$4:$G$18,"="&amp;$AT$16,$AF$4:$AF$18,"="&amp;AU19),"NV")</f>
        <v>NV</v>
      </c>
      <c r="AX19" s="69">
        <f>_xlfn.MAXIFS($R$4:$R$18,$G$4:$G$18,"="&amp;$AT$16,$AF$4:$AF$18,"="&amp;AU19)</f>
        <v>0</v>
      </c>
      <c r="AY19" s="70">
        <f>_xlfn.MINIFS($R$4:$R$18,$G$4:$G$18,"="&amp;$AT$16,$AF$4:$AF$18,"="&amp;AU19)</f>
        <v>0</v>
      </c>
    </row>
    <row r="20" spans="1:51" ht="18" thickTop="1" x14ac:dyDescent="0.4">
      <c r="A20" s="107" t="s">
        <v>42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9"/>
      <c r="S20" s="4">
        <f>AVERAGE(S4:S18)</f>
        <v>2.5384615384615383</v>
      </c>
      <c r="T20" s="6"/>
      <c r="U20" s="6"/>
      <c r="V20" s="7"/>
      <c r="W20" s="7"/>
      <c r="X20" s="7"/>
      <c r="Y20" s="7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</row>
  </sheetData>
  <mergeCells count="23">
    <mergeCell ref="A1:AL1"/>
    <mergeCell ref="B2:C2"/>
    <mergeCell ref="AN4:AN5"/>
    <mergeCell ref="AS4:AS7"/>
    <mergeCell ref="AT4:AT7"/>
    <mergeCell ref="AN6:AO6"/>
    <mergeCell ref="AN7:AO7"/>
    <mergeCell ref="AN8:AO8"/>
    <mergeCell ref="AS8:AS11"/>
    <mergeCell ref="AT8:AT11"/>
    <mergeCell ref="AN9:AO9"/>
    <mergeCell ref="BA9:BA10"/>
    <mergeCell ref="A19:G19"/>
    <mergeCell ref="A20:R20"/>
    <mergeCell ref="BE9:BG9"/>
    <mergeCell ref="BH9:BJ9"/>
    <mergeCell ref="BK9:BM9"/>
    <mergeCell ref="AS12:AS15"/>
    <mergeCell ref="AT12:AT15"/>
    <mergeCell ref="AN15:AN17"/>
    <mergeCell ref="AS16:AS19"/>
    <mergeCell ref="AT16:AT19"/>
    <mergeCell ref="BB9:BD9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350B0-84FE-4A03-A506-119B4D9AAFE5}">
  <dimension ref="A1:BM20"/>
  <sheetViews>
    <sheetView topLeftCell="D1" zoomScaleNormal="100" workbookViewId="0">
      <selection activeCell="BO13" sqref="BO13"/>
    </sheetView>
  </sheetViews>
  <sheetFormatPr defaultRowHeight="17.399999999999999" x14ac:dyDescent="0.4"/>
  <cols>
    <col min="1" max="1" width="13.09765625" hidden="1" customWidth="1"/>
    <col min="2" max="2" width="11.19921875" hidden="1" customWidth="1"/>
    <col min="3" max="3" width="11.796875" hidden="1" customWidth="1"/>
    <col min="4" max="4" width="19" customWidth="1"/>
    <col min="5" max="5" width="8.5" customWidth="1"/>
    <col min="6" max="6" width="5.69921875" customWidth="1"/>
    <col min="7" max="7" width="7" customWidth="1"/>
    <col min="8" max="8" width="7" hidden="1" customWidth="1"/>
    <col min="9" max="9" width="10.69921875" hidden="1" customWidth="1"/>
    <col min="10" max="10" width="7.69921875" customWidth="1"/>
    <col min="11" max="12" width="7.69921875" hidden="1" customWidth="1"/>
    <col min="13" max="13" width="10.69921875" hidden="1" customWidth="1"/>
    <col min="14" max="16" width="7.69921875" hidden="1" customWidth="1"/>
    <col min="17" max="17" width="15.69921875" hidden="1" customWidth="1"/>
    <col min="18" max="18" width="5.69921875" customWidth="1"/>
    <col min="19" max="22" width="5.69921875" hidden="1" customWidth="1"/>
    <col min="23" max="23" width="10.69921875" hidden="1" customWidth="1"/>
    <col min="24" max="25" width="5.69921875" hidden="1" customWidth="1"/>
    <col min="26" max="26" width="8.69921875" customWidth="1"/>
    <col min="27" max="29" width="7.69921875" hidden="1" customWidth="1"/>
    <col min="30" max="31" width="8.796875" hidden="1" customWidth="1"/>
    <col min="32" max="32" width="6.59765625" customWidth="1"/>
    <col min="33" max="33" width="8.69921875" hidden="1" customWidth="1"/>
    <col min="34" max="37" width="10.69921875" hidden="1" customWidth="1"/>
    <col min="38" max="38" width="5.69921875" customWidth="1"/>
    <col min="39" max="39" width="3.69921875" customWidth="1"/>
    <col min="40" max="43" width="11.69921875" hidden="1" customWidth="1"/>
    <col min="44" max="44" width="3.69921875" hidden="1" customWidth="1"/>
    <col min="45" max="51" width="8.796875" hidden="1" customWidth="1"/>
    <col min="52" max="52" width="3.59765625" hidden="1" customWidth="1"/>
    <col min="53" max="53" width="7.296875" style="79" hidden="1" customWidth="1"/>
    <col min="54" max="65" width="0" hidden="1" customWidth="1"/>
  </cols>
  <sheetData>
    <row r="1" spans="1:65" ht="21" x14ac:dyDescent="0.4">
      <c r="A1" s="110" t="s">
        <v>25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</row>
    <row r="2" spans="1:65" ht="18" thickBot="1" x14ac:dyDescent="0.45">
      <c r="A2" s="17" t="s">
        <v>83</v>
      </c>
      <c r="B2" s="106">
        <f ca="1">NOW()</f>
        <v>45574.748383680555</v>
      </c>
      <c r="C2" s="106"/>
      <c r="D2" s="19"/>
      <c r="E2" s="1"/>
      <c r="F2" s="1"/>
    </row>
    <row r="3" spans="1:65" ht="33" customHeight="1" thickTop="1" thickBot="1" x14ac:dyDescent="0.45">
      <c r="A3" s="3" t="s">
        <v>43</v>
      </c>
      <c r="B3" s="12" t="s">
        <v>103</v>
      </c>
      <c r="C3" s="12" t="s">
        <v>104</v>
      </c>
      <c r="D3" s="2" t="s">
        <v>0</v>
      </c>
      <c r="E3" s="2" t="s">
        <v>2</v>
      </c>
      <c r="F3" s="18" t="s">
        <v>87</v>
      </c>
      <c r="G3" s="3" t="s">
        <v>4</v>
      </c>
      <c r="H3" s="3" t="s">
        <v>102</v>
      </c>
      <c r="I3" s="3" t="s">
        <v>85</v>
      </c>
      <c r="J3" s="12" t="s">
        <v>105</v>
      </c>
      <c r="K3" s="12" t="s">
        <v>106</v>
      </c>
      <c r="L3" s="12" t="s">
        <v>107</v>
      </c>
      <c r="M3" s="12" t="s">
        <v>97</v>
      </c>
      <c r="N3" s="12" t="s">
        <v>99</v>
      </c>
      <c r="O3" s="12" t="s">
        <v>101</v>
      </c>
      <c r="P3" s="12" t="s">
        <v>100</v>
      </c>
      <c r="Q3" s="12" t="s">
        <v>98</v>
      </c>
      <c r="R3" s="12" t="s">
        <v>88</v>
      </c>
      <c r="S3" s="12" t="s">
        <v>89</v>
      </c>
      <c r="T3" s="12" t="s">
        <v>90</v>
      </c>
      <c r="U3" s="12" t="s">
        <v>91</v>
      </c>
      <c r="V3" s="12" t="s">
        <v>92</v>
      </c>
      <c r="W3" s="12" t="s">
        <v>108</v>
      </c>
      <c r="X3" s="12" t="s">
        <v>84</v>
      </c>
      <c r="Y3" s="12" t="s">
        <v>86</v>
      </c>
      <c r="Z3" s="3" t="s">
        <v>41</v>
      </c>
      <c r="AA3" s="12" t="s">
        <v>93</v>
      </c>
      <c r="AB3" s="12" t="s">
        <v>94</v>
      </c>
      <c r="AC3" s="12" t="s">
        <v>95</v>
      </c>
      <c r="AD3" s="12" t="s">
        <v>45</v>
      </c>
      <c r="AE3" s="12" t="s">
        <v>46</v>
      </c>
      <c r="AF3" s="3" t="s">
        <v>47</v>
      </c>
      <c r="AG3" s="12" t="s">
        <v>110</v>
      </c>
      <c r="AH3" s="12" t="s">
        <v>111</v>
      </c>
      <c r="AI3" s="12" t="s">
        <v>111</v>
      </c>
      <c r="AJ3" s="12" t="s">
        <v>112</v>
      </c>
      <c r="AK3" s="12" t="s">
        <v>112</v>
      </c>
      <c r="AL3" s="12" t="s">
        <v>96</v>
      </c>
      <c r="AS3" s="81" t="s">
        <v>138</v>
      </c>
      <c r="AT3" s="82" t="s">
        <v>4</v>
      </c>
      <c r="AU3" s="80" t="s">
        <v>47</v>
      </c>
      <c r="AV3" s="73" t="s">
        <v>121</v>
      </c>
      <c r="AW3" s="74" t="s">
        <v>122</v>
      </c>
      <c r="AX3" s="74" t="s">
        <v>123</v>
      </c>
      <c r="AY3" s="75" t="s">
        <v>124</v>
      </c>
      <c r="BA3" s="80" t="s">
        <v>139</v>
      </c>
      <c r="BB3" s="73" t="s">
        <v>52</v>
      </c>
      <c r="BC3" s="74" t="s">
        <v>49</v>
      </c>
      <c r="BD3" s="74" t="s">
        <v>51</v>
      </c>
      <c r="BE3" s="75" t="s">
        <v>50</v>
      </c>
    </row>
    <row r="4" spans="1:65" ht="18" thickTop="1" x14ac:dyDescent="0.4">
      <c r="A4" s="36" t="str">
        <f t="shared" ref="A4:A18" si="0">F4&amp;"-"&amp;LEFT(D4,2)&amp;"-"&amp;RIGHT(E4,2)</f>
        <v>44-왜 -엑셀</v>
      </c>
      <c r="B4" s="37" t="str">
        <f t="shared" ref="B4:B18" si="1">REPLACE(A4,FIND("-",A4)+1,FIND("-",A4,FIND("-",A4)+1)-FIND("-",A4)-1,REPT("#",FIND("-",A4,FIND("-",A4)+1)-FIND("-",A4)-1))</f>
        <v>44-##-엑셀</v>
      </c>
      <c r="C4" s="37" t="str">
        <f t="shared" ref="C4:C18" si="2">REPLACE(A4,SEARCH("-",A4,SEARCH("-",A4)+1)+1,LEN(A4)-SEARCH("-",A4,SEARCH("-",A4)+1),REPT("#",LEN(A4)-SEARCH("-",A4,SEARCH("-",A4)+1)))</f>
        <v>44-왜 -##</v>
      </c>
      <c r="D4" s="38" t="s">
        <v>1</v>
      </c>
      <c r="E4" s="38" t="s">
        <v>3</v>
      </c>
      <c r="F4" s="4">
        <f>VALUE(VLOOKUP(G4, 참조표!$A$2:$B$5, 2, FALSE))</f>
        <v>44</v>
      </c>
      <c r="G4" s="89" t="s">
        <v>5</v>
      </c>
      <c r="H4" s="39" t="str">
        <f>CHOOSE(MATCH(F4,참조표!$B$2:$B$5,0), "에세이", "여행", "건강","IT")</f>
        <v>IT</v>
      </c>
      <c r="I4" s="40">
        <v>44317</v>
      </c>
      <c r="J4" s="4">
        <f t="shared" ref="J4:J18" si="3">YEAR(I4)</f>
        <v>2021</v>
      </c>
      <c r="K4" s="4">
        <f t="shared" ref="K4:K18" si="4">MONTH(I4)</f>
        <v>5</v>
      </c>
      <c r="L4" s="4">
        <f t="shared" ref="L4:L18" si="5">DAY(I4)</f>
        <v>1</v>
      </c>
      <c r="M4" s="40">
        <f t="shared" ref="M4:M18" si="6">DATE(J4,K4,L4)</f>
        <v>44317</v>
      </c>
      <c r="N4" s="4">
        <f t="shared" ref="N4:N18" ca="1" si="7">DATEDIF(I4,$B$2,"Y")</f>
        <v>3</v>
      </c>
      <c r="O4" s="4">
        <f t="shared" ref="O4:O18" ca="1" si="8">DATEDIF(I4,$B$2,"M")</f>
        <v>41</v>
      </c>
      <c r="P4" s="4">
        <f t="shared" ref="P4:P18" ca="1" si="9">DATEDIF(I4,$B$2,"D")</f>
        <v>1257</v>
      </c>
      <c r="Q4" s="37" t="str">
        <f t="shared" ref="Q4:Q18" ca="1" si="10">DATEDIF(I4,$B$2,"Y") &amp; "년 " &amp; DATEDIF(I4,$B$2,"YM") &amp; "개월 " &amp; DATEDIF(I4,$B$2,"MD") &amp; "일"</f>
        <v>3년 5개월 8일</v>
      </c>
      <c r="R4" s="4">
        <v>5</v>
      </c>
      <c r="S4" s="4">
        <v>3</v>
      </c>
      <c r="T4" s="4">
        <f>R4-S4</f>
        <v>2</v>
      </c>
      <c r="U4" s="8">
        <f t="shared" ref="U4:U18" si="11">S4/R4</f>
        <v>0.6</v>
      </c>
      <c r="V4" s="4">
        <f t="shared" ref="V4:V18" si="12">_xlfn.RANK.EQ(U4,$U$4:$U$18,0)</f>
        <v>7</v>
      </c>
      <c r="W4" s="41">
        <v>45503</v>
      </c>
      <c r="X4" s="42" t="str">
        <f t="shared" ref="X4:X18" si="13">CHOOSE(WEEKDAY(W4,1),"일","월","화","수","목","금","토")</f>
        <v>화</v>
      </c>
      <c r="Y4" s="42">
        <f t="shared" ref="Y4:Y18" ca="1" si="14">DATEDIF(W4,$B$2,"D")</f>
        <v>71</v>
      </c>
      <c r="Z4" s="43">
        <v>5.6712300000000004</v>
      </c>
      <c r="AA4" s="4">
        <f t="shared" ref="AA4:AA18" si="15">ROUND(Z4,2)</f>
        <v>5.67</v>
      </c>
      <c r="AB4" s="4">
        <f t="shared" ref="AB4:AB18" si="16">ROUNDUP(Z4,2)</f>
        <v>5.68</v>
      </c>
      <c r="AC4" s="4">
        <f t="shared" ref="AC4:AC18" si="17">ROUNDDOWN(Z4,2)</f>
        <v>5.67</v>
      </c>
      <c r="AD4" s="4" t="b">
        <f t="shared" ref="AD4:AD18" si="18">OR(U4&gt;=50%,Z4&gt;=7)</f>
        <v>1</v>
      </c>
      <c r="AE4" s="4" t="b">
        <f t="shared" ref="AE4:AE18" si="19">AND(U4&lt;50%, Z4&lt;5)</f>
        <v>0</v>
      </c>
      <c r="AF4" s="93" t="str">
        <f>HLOOKUP(U4,참조표!$E$2:$H$3,2,TRUE)</f>
        <v>상</v>
      </c>
      <c r="AG4" s="37" t="str">
        <f>INDEX(참조표!$C$10:$F$13,MATCH(F4,참조표!$B$10:$B$13,0),MATCH(AF4,참조표!$C$9:$F$9,0))</f>
        <v>상44</v>
      </c>
      <c r="AH4" s="37" t="str">
        <f>VLOOKUP(G4,참조표!$A$10:$F$13,MATCH(AF4,참조표!$C$9:$F$9,0)+2,FALSE)</f>
        <v>상44</v>
      </c>
      <c r="AI4" s="37" t="str">
        <f>VLOOKUP(F4,참조표!$B$10:$F$13,MATCH(U4,참조표!$C$8:$F$8,1)+1,FALSE)</f>
        <v>상44</v>
      </c>
      <c r="AJ4" s="37" t="str">
        <f>HLOOKUP(U4,참조표!$C$8:$F$13,MATCH(F4,참조표!$B$10:$B$13,0)+2,TRUE)</f>
        <v>상44</v>
      </c>
      <c r="AK4" s="37" t="str">
        <f>HLOOKUP(AF4,참조표!$C$9:$F$13,MATCH(G4,참조표!$A$10:$A$13,0)+1,FALSE)</f>
        <v>상44</v>
      </c>
      <c r="AL4" s="37" t="str">
        <f t="shared" ref="AL4:AL18" si="20">IF(AND(G4="IT", OR(U4&gt;=60%, Z4&gt;5)), "보유", IF(AND(OR(G4="에세이", G4="건강", G4="여행"),OR(U5&gt;=75%, Z5&gt;=7)), "보유", "정리"))</f>
        <v>보유</v>
      </c>
      <c r="AN4" s="111" t="s">
        <v>62</v>
      </c>
      <c r="AO4" s="45" t="s">
        <v>53</v>
      </c>
      <c r="AP4" s="46">
        <f>COUNTA(D4:D18)</f>
        <v>15</v>
      </c>
      <c r="AS4" s="126">
        <v>11</v>
      </c>
      <c r="AT4" s="97" t="s">
        <v>8</v>
      </c>
      <c r="AU4" s="83" t="s">
        <v>52</v>
      </c>
      <c r="AV4" s="84">
        <f>SUMIFS($R$4:$R$18,$G$4:$G$18,"="&amp;$AT$4,$AF$4:$AF$18,"="&amp;AU4)</f>
        <v>0</v>
      </c>
      <c r="AW4" s="62" t="str">
        <f>IFERROR(AVERAGEIFS($R$4:$R$18,$G$4:$G$18,"="&amp;$AT$4,$AF$4:$AF$18,"="&amp;AU4),"NV")</f>
        <v>NV</v>
      </c>
      <c r="AX4" s="62">
        <f>_xlfn.MAXIFS($R$4:$R$18,$G$4:$G$18,"="&amp;$AT$4,$AF$4:$AF$18,"="&amp;AU4)</f>
        <v>0</v>
      </c>
      <c r="AY4" s="63">
        <f>_xlfn.MINIFS($R$4:$R$18,$G$4:$G$18,"="&amp;$AT$4,$AF$4:$AF$18,"="&amp;AU4)</f>
        <v>0</v>
      </c>
      <c r="BA4" s="76" t="s">
        <v>8</v>
      </c>
      <c r="BB4" s="61">
        <f t="shared" ref="BB4:BE7" si="21">COUNTIFS($G$4:$G$18,"="&amp;$BA4,$AF$4:$AF$18,"="&amp;BB$3)</f>
        <v>0</v>
      </c>
      <c r="BC4" s="62">
        <f t="shared" si="21"/>
        <v>0</v>
      </c>
      <c r="BD4" s="62">
        <f t="shared" si="21"/>
        <v>2</v>
      </c>
      <c r="BE4" s="63">
        <f t="shared" si="21"/>
        <v>1</v>
      </c>
    </row>
    <row r="5" spans="1:65" ht="18" thickBot="1" x14ac:dyDescent="0.45">
      <c r="A5" s="36" t="str">
        <f t="shared" si="0"/>
        <v>11-봄여-계절</v>
      </c>
      <c r="B5" s="37" t="str">
        <f t="shared" si="1"/>
        <v>11-##-계절</v>
      </c>
      <c r="C5" s="37" t="str">
        <f t="shared" si="2"/>
        <v>11-봄여-##</v>
      </c>
      <c r="D5" s="4" t="s">
        <v>6</v>
      </c>
      <c r="E5" s="4" t="s">
        <v>7</v>
      </c>
      <c r="F5" s="4">
        <f>VALUE(VLOOKUP(G5, 참조표!$A$2:$B$5, 2, FALSE))</f>
        <v>11</v>
      </c>
      <c r="G5" s="91" t="s">
        <v>8</v>
      </c>
      <c r="H5" s="39" t="str">
        <f>CHOOSE(MATCH(F5,참조표!$B$2:$B$5,0), "에세이", "여행", "건강","IT")</f>
        <v>에세이</v>
      </c>
      <c r="I5" s="40">
        <v>45272</v>
      </c>
      <c r="J5" s="4">
        <f t="shared" si="3"/>
        <v>2023</v>
      </c>
      <c r="K5" s="4">
        <f t="shared" si="4"/>
        <v>12</v>
      </c>
      <c r="L5" s="4">
        <f t="shared" si="5"/>
        <v>12</v>
      </c>
      <c r="M5" s="40">
        <f t="shared" si="6"/>
        <v>45272</v>
      </c>
      <c r="N5" s="4">
        <f t="shared" ca="1" si="7"/>
        <v>0</v>
      </c>
      <c r="O5" s="4">
        <f t="shared" ca="1" si="8"/>
        <v>9</v>
      </c>
      <c r="P5" s="4">
        <f t="shared" ca="1" si="9"/>
        <v>302</v>
      </c>
      <c r="Q5" s="37" t="str">
        <f t="shared" ca="1" si="10"/>
        <v>0년 9개월 27일</v>
      </c>
      <c r="R5" s="4">
        <v>7</v>
      </c>
      <c r="S5" s="4">
        <v>2</v>
      </c>
      <c r="T5" s="4">
        <f>R5-S5</f>
        <v>5</v>
      </c>
      <c r="U5" s="8">
        <f t="shared" si="11"/>
        <v>0.2857142857142857</v>
      </c>
      <c r="V5" s="4">
        <f t="shared" si="12"/>
        <v>12</v>
      </c>
      <c r="W5" s="41">
        <v>45528</v>
      </c>
      <c r="X5" s="42" t="str">
        <f t="shared" si="13"/>
        <v>토</v>
      </c>
      <c r="Y5" s="42">
        <f t="shared" ca="1" si="14"/>
        <v>46</v>
      </c>
      <c r="Z5" s="43">
        <v>8.3375599999999999</v>
      </c>
      <c r="AA5" s="4">
        <f t="shared" si="15"/>
        <v>8.34</v>
      </c>
      <c r="AB5" s="4">
        <f t="shared" si="16"/>
        <v>8.34</v>
      </c>
      <c r="AC5" s="4">
        <f t="shared" si="17"/>
        <v>8.33</v>
      </c>
      <c r="AD5" s="4" t="b">
        <f t="shared" si="18"/>
        <v>1</v>
      </c>
      <c r="AE5" s="4" t="b">
        <f t="shared" si="19"/>
        <v>0</v>
      </c>
      <c r="AF5" s="94" t="str">
        <f>HLOOKUP(U5,참조표!$E$2:$H$3,2,TRUE)</f>
        <v>중</v>
      </c>
      <c r="AG5" s="37" t="str">
        <f>INDEX(참조표!$C$10:$F$13,MATCH(F5,참조표!$B$10:$B$13,0),MATCH(AF5,참조표!$C$9:$F$9,0))</f>
        <v>중11</v>
      </c>
      <c r="AH5" s="37" t="str">
        <f>VLOOKUP(G5,참조표!$A$10:$F$13,MATCH(AF5,참조표!$C$9:$F$9,0)+2,FALSE)</f>
        <v>중11</v>
      </c>
      <c r="AI5" s="37" t="str">
        <f>VLOOKUP(F5,참조표!$B$10:$F$13,MATCH(U5,참조표!$C$8:$F$8,1)+1,FALSE)</f>
        <v>중11</v>
      </c>
      <c r="AJ5" s="37" t="str">
        <f>HLOOKUP(U5,참조표!$C$8:$F$13,MATCH(F5,참조표!$B$10:$B$13,0)+2,TRUE)</f>
        <v>중11</v>
      </c>
      <c r="AK5" s="37" t="str">
        <f>HLOOKUP(AF5,참조표!$C$9:$F$13,MATCH(G5,참조표!$A$10:$A$13,0)+1,FALSE)</f>
        <v>중11</v>
      </c>
      <c r="AL5" s="37" t="str">
        <f t="shared" si="20"/>
        <v>보유</v>
      </c>
      <c r="AN5" s="112"/>
      <c r="AO5" s="48" t="s">
        <v>54</v>
      </c>
      <c r="AP5" s="49">
        <f>COUNT(Z4:Z18)</f>
        <v>15</v>
      </c>
      <c r="AS5" s="127"/>
      <c r="AT5" s="98"/>
      <c r="AU5" s="85" t="s">
        <v>49</v>
      </c>
      <c r="AV5" s="86">
        <f>SUMIFS($R$4:$R$18,$G$4:$G$18,"="&amp;$AT$4,$AF$4:$AF$18,"="&amp;AU5)</f>
        <v>0</v>
      </c>
      <c r="AW5" s="65" t="str">
        <f>IFERROR(AVERAGEIFS($R$4:$R$18,$G$4:$G$18,"="&amp;$AT$4,$AF$4:$AF$18,"="&amp;AU5),"NV")</f>
        <v>NV</v>
      </c>
      <c r="AX5" s="65">
        <f>_xlfn.MAXIFS($R$4:$R$18,$G$4:$G$18,"="&amp;$AT$4,$AF$4:$AF$18,"="&amp;AU5)</f>
        <v>0</v>
      </c>
      <c r="AY5" s="66">
        <f>_xlfn.MINIFS($R$4:$R$18,$G$4:$G$18,"="&amp;$AT$4,$AF$4:$AF$18,"="&amp;AU5)</f>
        <v>0</v>
      </c>
      <c r="BA5" s="78" t="s">
        <v>14</v>
      </c>
      <c r="BB5" s="64">
        <f t="shared" si="21"/>
        <v>1</v>
      </c>
      <c r="BC5" s="65">
        <f t="shared" si="21"/>
        <v>1</v>
      </c>
      <c r="BD5" s="65">
        <f t="shared" si="21"/>
        <v>2</v>
      </c>
      <c r="BE5" s="66">
        <f t="shared" si="21"/>
        <v>0</v>
      </c>
    </row>
    <row r="6" spans="1:65" ht="18.600000000000001" thickTop="1" thickBot="1" x14ac:dyDescent="0.45">
      <c r="A6" s="36" t="str">
        <f t="shared" si="0"/>
        <v>33-다 -감량</v>
      </c>
      <c r="B6" s="37" t="str">
        <f t="shared" si="1"/>
        <v>33-##-감량</v>
      </c>
      <c r="C6" s="37" t="str">
        <f t="shared" si="2"/>
        <v>33-다 -##</v>
      </c>
      <c r="D6" s="38" t="s">
        <v>9</v>
      </c>
      <c r="E6" s="38" t="s">
        <v>10</v>
      </c>
      <c r="F6" s="4">
        <f>VALUE(VLOOKUP(G6, 참조표!$A$2:$B$5, 2, FALSE))</f>
        <v>33</v>
      </c>
      <c r="G6" s="90" t="s">
        <v>11</v>
      </c>
      <c r="H6" s="39" t="str">
        <f>CHOOSE(MATCH(F6,참조표!$B$2:$B$5,0), "에세이", "여행", "건강","IT")</f>
        <v>건강</v>
      </c>
      <c r="I6" s="40">
        <v>45046</v>
      </c>
      <c r="J6" s="4">
        <f t="shared" si="3"/>
        <v>2023</v>
      </c>
      <c r="K6" s="4">
        <f t="shared" si="4"/>
        <v>4</v>
      </c>
      <c r="L6" s="4">
        <f t="shared" si="5"/>
        <v>30</v>
      </c>
      <c r="M6" s="40">
        <f t="shared" si="6"/>
        <v>45046</v>
      </c>
      <c r="N6" s="4">
        <f t="shared" ca="1" si="7"/>
        <v>1</v>
      </c>
      <c r="O6" s="4">
        <f t="shared" ca="1" si="8"/>
        <v>17</v>
      </c>
      <c r="P6" s="4">
        <f t="shared" ca="1" si="9"/>
        <v>528</v>
      </c>
      <c r="Q6" s="37" t="str">
        <f t="shared" ca="1" si="10"/>
        <v>1년 5개월 9일</v>
      </c>
      <c r="R6" s="4">
        <v>3</v>
      </c>
      <c r="S6" s="4">
        <v>3</v>
      </c>
      <c r="T6" s="4"/>
      <c r="U6" s="8">
        <f t="shared" si="11"/>
        <v>1</v>
      </c>
      <c r="V6" s="4">
        <f t="shared" si="12"/>
        <v>1</v>
      </c>
      <c r="W6" s="41">
        <v>45511</v>
      </c>
      <c r="X6" s="42" t="str">
        <f t="shared" si="13"/>
        <v>수</v>
      </c>
      <c r="Y6" s="42">
        <f t="shared" ca="1" si="14"/>
        <v>63</v>
      </c>
      <c r="Z6" s="43">
        <v>3.2163400000000002</v>
      </c>
      <c r="AA6" s="4">
        <f t="shared" si="15"/>
        <v>3.22</v>
      </c>
      <c r="AB6" s="4">
        <f t="shared" si="16"/>
        <v>3.2199999999999998</v>
      </c>
      <c r="AC6" s="4">
        <f t="shared" si="17"/>
        <v>3.21</v>
      </c>
      <c r="AD6" s="4" t="b">
        <f t="shared" si="18"/>
        <v>1</v>
      </c>
      <c r="AE6" s="4" t="b">
        <f t="shared" si="19"/>
        <v>0</v>
      </c>
      <c r="AF6" s="95" t="str">
        <f>HLOOKUP(U6,참조표!$E$2:$H$3,2,TRUE)</f>
        <v>극상</v>
      </c>
      <c r="AG6" s="37" t="str">
        <f>INDEX(참조표!$C$10:$F$13,MATCH(F6,참조표!$B$10:$B$13,0),MATCH(AF6,참조표!$C$9:$F$9,0))</f>
        <v>극상33</v>
      </c>
      <c r="AH6" s="37" t="str">
        <f>VLOOKUP(G6,참조표!$A$10:$F$13,MATCH(AF6,참조표!$C$9:$F$9,0)+2,FALSE)</f>
        <v>극상33</v>
      </c>
      <c r="AI6" s="37" t="str">
        <f>VLOOKUP(F6,참조표!$B$10:$F$13,MATCH(U6,참조표!$C$8:$F$8,1)+1,FALSE)</f>
        <v>극상33</v>
      </c>
      <c r="AJ6" s="37" t="str">
        <f>HLOOKUP(U6,참조표!$C$8:$F$13,MATCH(F6,참조표!$B$10:$B$13,0)+2,TRUE)</f>
        <v>극상33</v>
      </c>
      <c r="AK6" s="37" t="str">
        <f>HLOOKUP(AF6,참조표!$C$9:$F$13,MATCH(G6,참조표!$A$10:$A$13,0)+1,FALSE)</f>
        <v>극상33</v>
      </c>
      <c r="AL6" s="37" t="str">
        <f t="shared" si="20"/>
        <v>보유</v>
      </c>
      <c r="AN6" s="118" t="s">
        <v>64</v>
      </c>
      <c r="AO6" s="119"/>
      <c r="AP6" s="50">
        <f>COUNTBLANK(T4:T18)</f>
        <v>4</v>
      </c>
      <c r="AS6" s="127"/>
      <c r="AT6" s="98"/>
      <c r="AU6" s="85" t="s">
        <v>51</v>
      </c>
      <c r="AV6" s="86">
        <f>SUMIFS($R$4:$R$18,$G$4:$G$18,"="&amp;$AT$4,$AF$4:$AF$18,"="&amp;AU6)</f>
        <v>10</v>
      </c>
      <c r="AW6" s="65">
        <f>IFERROR(AVERAGEIFS($R$4:$R$18,$G$4:$G$18,"="&amp;$AT$4,$AF$4:$AF$18,"="&amp;AU6),"NV")</f>
        <v>5</v>
      </c>
      <c r="AX6" s="65">
        <f>_xlfn.MAXIFS($R$4:$R$18,$G$4:$G$18,"="&amp;$AT$4,$AF$4:$AF$18,"="&amp;AU6)</f>
        <v>7</v>
      </c>
      <c r="AY6" s="66">
        <f>_xlfn.MINIFS($R$4:$R$18,$G$4:$G$18,"="&amp;$AT$4,$AF$4:$AF$18,"="&amp;AU6)</f>
        <v>3</v>
      </c>
      <c r="BA6" s="78" t="s">
        <v>11</v>
      </c>
      <c r="BB6" s="64">
        <f t="shared" si="21"/>
        <v>1</v>
      </c>
      <c r="BC6" s="65">
        <f t="shared" si="21"/>
        <v>0</v>
      </c>
      <c r="BD6" s="65">
        <f t="shared" si="21"/>
        <v>1</v>
      </c>
      <c r="BE6" s="66">
        <f t="shared" si="21"/>
        <v>1</v>
      </c>
    </row>
    <row r="7" spans="1:65" ht="18.600000000000001" thickTop="1" thickBot="1" x14ac:dyDescent="0.45">
      <c r="A7" s="36" t="str">
        <f t="shared" si="0"/>
        <v>22-갈 -여행</v>
      </c>
      <c r="B7" s="37" t="str">
        <f t="shared" si="1"/>
        <v>22-##-여행</v>
      </c>
      <c r="C7" s="37" t="str">
        <f t="shared" si="2"/>
        <v>22-갈 -##</v>
      </c>
      <c r="D7" s="38" t="s">
        <v>12</v>
      </c>
      <c r="E7" s="38" t="s">
        <v>13</v>
      </c>
      <c r="F7" s="4">
        <f>VALUE(VLOOKUP(G7, 참조표!$A$2:$B$5, 2, FALSE))</f>
        <v>22</v>
      </c>
      <c r="G7" s="92" t="s">
        <v>14</v>
      </c>
      <c r="H7" s="39" t="str">
        <f>CHOOSE(MATCH(F7,참조표!$B$2:$B$5,0), "에세이", "여행", "건강","IT")</f>
        <v>여행</v>
      </c>
      <c r="I7" s="40">
        <v>44635</v>
      </c>
      <c r="J7" s="4">
        <f t="shared" si="3"/>
        <v>2022</v>
      </c>
      <c r="K7" s="4">
        <f t="shared" si="4"/>
        <v>3</v>
      </c>
      <c r="L7" s="4">
        <f t="shared" si="5"/>
        <v>15</v>
      </c>
      <c r="M7" s="40">
        <f t="shared" si="6"/>
        <v>44635</v>
      </c>
      <c r="N7" s="4">
        <f t="shared" ca="1" si="7"/>
        <v>2</v>
      </c>
      <c r="O7" s="4">
        <f t="shared" ca="1" si="8"/>
        <v>30</v>
      </c>
      <c r="P7" s="4">
        <f t="shared" ca="1" si="9"/>
        <v>939</v>
      </c>
      <c r="Q7" s="37" t="str">
        <f t="shared" ca="1" si="10"/>
        <v>2년 6개월 24일</v>
      </c>
      <c r="R7" s="4">
        <v>3</v>
      </c>
      <c r="S7" s="4">
        <v>1</v>
      </c>
      <c r="T7" s="4">
        <f>R7-S7</f>
        <v>2</v>
      </c>
      <c r="U7" s="8">
        <f t="shared" si="11"/>
        <v>0.33333333333333331</v>
      </c>
      <c r="V7" s="4">
        <f t="shared" si="12"/>
        <v>9</v>
      </c>
      <c r="W7" s="41">
        <v>45524</v>
      </c>
      <c r="X7" s="42" t="str">
        <f t="shared" si="13"/>
        <v>화</v>
      </c>
      <c r="Y7" s="42">
        <f t="shared" ca="1" si="14"/>
        <v>50</v>
      </c>
      <c r="Z7" s="43">
        <v>7.2111499999999999</v>
      </c>
      <c r="AA7" s="4">
        <f t="shared" si="15"/>
        <v>7.21</v>
      </c>
      <c r="AB7" s="4">
        <f t="shared" si="16"/>
        <v>7.22</v>
      </c>
      <c r="AC7" s="4">
        <f t="shared" si="17"/>
        <v>7.21</v>
      </c>
      <c r="AD7" s="4" t="b">
        <f t="shared" si="18"/>
        <v>1</v>
      </c>
      <c r="AE7" s="4" t="b">
        <f t="shared" si="19"/>
        <v>0</v>
      </c>
      <c r="AF7" s="94" t="str">
        <f>HLOOKUP(U7,참조표!$E$2:$H$3,2,TRUE)</f>
        <v>중</v>
      </c>
      <c r="AG7" s="37" t="str">
        <f>INDEX(참조표!$C$10:$F$13,MATCH(F7,참조표!$B$10:$B$13,0),MATCH(AF7,참조표!$C$9:$F$9,0))</f>
        <v>중22</v>
      </c>
      <c r="AH7" s="37" t="str">
        <f>VLOOKUP(G7,참조표!$A$10:$F$13,MATCH(AF7,참조표!$C$9:$F$9,0)+2,FALSE)</f>
        <v>중22</v>
      </c>
      <c r="AI7" s="37" t="str">
        <f>VLOOKUP(F7,참조표!$B$10:$F$13,MATCH(U7,참조표!$C$8:$F$8,1)+1,FALSE)</f>
        <v>중22</v>
      </c>
      <c r="AJ7" s="37" t="str">
        <f>HLOOKUP(U7,참조표!$C$8:$F$13,MATCH(F7,참조표!$B$10:$B$13,0)+2,TRUE)</f>
        <v>중22</v>
      </c>
      <c r="AK7" s="37" t="str">
        <f>HLOOKUP(AF7,참조표!$C$9:$F$13,MATCH(G7,참조표!$A$10:$A$13,0)+1,FALSE)</f>
        <v>중22</v>
      </c>
      <c r="AL7" s="37" t="str">
        <f t="shared" si="20"/>
        <v>보유</v>
      </c>
      <c r="AN7" s="111" t="s">
        <v>55</v>
      </c>
      <c r="AO7" s="113"/>
      <c r="AP7" s="46">
        <f>MAX(Z4:Z18)</f>
        <v>9.1002299999999998</v>
      </c>
      <c r="AS7" s="128"/>
      <c r="AT7" s="99"/>
      <c r="AU7" s="87" t="s">
        <v>50</v>
      </c>
      <c r="AV7" s="88">
        <f>SUMIFS($R$4:$R$18,$G$4:$G$18,"="&amp;$AT$4,$AF$4:$AF$18,"="&amp;AU7)</f>
        <v>2</v>
      </c>
      <c r="AW7" s="69">
        <f>IFERROR(AVERAGEIFS($R$4:$R$18,$G$4:$G$18,"="&amp;$AT$4,$AF$4:$AF$18,"="&amp;AU7),"NV")</f>
        <v>2</v>
      </c>
      <c r="AX7" s="69">
        <f>_xlfn.MAXIFS($R$4:$R$18,$G$4:$G$18,"="&amp;$AT$4,$AF$4:$AF$18,"="&amp;AU7)</f>
        <v>2</v>
      </c>
      <c r="AY7" s="70">
        <f>_xlfn.MINIFS($R$4:$R$18,$G$4:$G$18,"="&amp;$AT$4,$AF$4:$AF$18,"="&amp;AU7)</f>
        <v>2</v>
      </c>
      <c r="BA7" s="77" t="s">
        <v>5</v>
      </c>
      <c r="BB7" s="71">
        <f t="shared" si="21"/>
        <v>3</v>
      </c>
      <c r="BC7" s="69">
        <f t="shared" si="21"/>
        <v>2</v>
      </c>
      <c r="BD7" s="69">
        <f t="shared" si="21"/>
        <v>0</v>
      </c>
      <c r="BE7" s="70">
        <f t="shared" si="21"/>
        <v>0</v>
      </c>
    </row>
    <row r="8" spans="1:65" ht="18.600000000000001" thickTop="1" thickBot="1" x14ac:dyDescent="0.45">
      <c r="A8" s="36" t="str">
        <f t="shared" si="0"/>
        <v>44-걸어-파이</v>
      </c>
      <c r="B8" s="37" t="str">
        <f t="shared" si="1"/>
        <v>44-##-파이</v>
      </c>
      <c r="C8" s="37" t="str">
        <f t="shared" si="2"/>
        <v>44-걸어-##</v>
      </c>
      <c r="D8" s="38" t="s">
        <v>15</v>
      </c>
      <c r="E8" s="38" t="s">
        <v>16</v>
      </c>
      <c r="F8" s="4">
        <f>VALUE(VLOOKUP(G8, 참조표!$A$2:$B$5, 2, FALSE))</f>
        <v>44</v>
      </c>
      <c r="G8" s="89" t="s">
        <v>5</v>
      </c>
      <c r="H8" s="39" t="str">
        <f>CHOOSE(MATCH(F8,참조표!$B$2:$B$5,0), "에세이", "여행", "건강","IT")</f>
        <v>IT</v>
      </c>
      <c r="I8" s="40">
        <v>44190</v>
      </c>
      <c r="J8" s="4">
        <f t="shared" si="3"/>
        <v>2020</v>
      </c>
      <c r="K8" s="4">
        <f t="shared" si="4"/>
        <v>12</v>
      </c>
      <c r="L8" s="4">
        <f t="shared" si="5"/>
        <v>25</v>
      </c>
      <c r="M8" s="40">
        <f t="shared" si="6"/>
        <v>44190</v>
      </c>
      <c r="N8" s="4">
        <f t="shared" ca="1" si="7"/>
        <v>3</v>
      </c>
      <c r="O8" s="4">
        <f t="shared" ca="1" si="8"/>
        <v>45</v>
      </c>
      <c r="P8" s="4">
        <f t="shared" ca="1" si="9"/>
        <v>1384</v>
      </c>
      <c r="Q8" s="37" t="str">
        <f t="shared" ca="1" si="10"/>
        <v>3년 9개월 14일</v>
      </c>
      <c r="R8" s="4">
        <v>5</v>
      </c>
      <c r="S8" s="4">
        <v>5</v>
      </c>
      <c r="T8" s="4"/>
      <c r="U8" s="8">
        <f t="shared" si="11"/>
        <v>1</v>
      </c>
      <c r="V8" s="4">
        <f t="shared" si="12"/>
        <v>1</v>
      </c>
      <c r="W8" s="41">
        <v>45505</v>
      </c>
      <c r="X8" s="42" t="str">
        <f t="shared" si="13"/>
        <v>목</v>
      </c>
      <c r="Y8" s="42">
        <f t="shared" ca="1" si="14"/>
        <v>69</v>
      </c>
      <c r="Z8" s="43">
        <v>4.8661300000000001</v>
      </c>
      <c r="AA8" s="4">
        <f t="shared" si="15"/>
        <v>4.87</v>
      </c>
      <c r="AB8" s="4">
        <f t="shared" si="16"/>
        <v>4.87</v>
      </c>
      <c r="AC8" s="4">
        <f t="shared" si="17"/>
        <v>4.8600000000000003</v>
      </c>
      <c r="AD8" s="4" t="b">
        <f t="shared" si="18"/>
        <v>1</v>
      </c>
      <c r="AE8" s="4" t="b">
        <f t="shared" si="19"/>
        <v>0</v>
      </c>
      <c r="AF8" s="95" t="str">
        <f>HLOOKUP(U8,참조표!$E$2:$H$3,2,TRUE)</f>
        <v>극상</v>
      </c>
      <c r="AG8" s="37" t="str">
        <f>INDEX(참조표!$C$10:$F$13,MATCH(F8,참조표!$B$10:$B$13,0),MATCH(AF8,참조표!$C$9:$F$9,0))</f>
        <v>극상44</v>
      </c>
      <c r="AH8" s="37" t="str">
        <f>VLOOKUP(G8,참조표!$A$10:$F$13,MATCH(AF8,참조표!$C$9:$F$9,0)+2,FALSE)</f>
        <v>극상44</v>
      </c>
      <c r="AI8" s="37" t="str">
        <f>VLOOKUP(F8,참조표!$B$10:$F$13,MATCH(U8,참조표!$C$8:$F$8,1)+1,FALSE)</f>
        <v>극상44</v>
      </c>
      <c r="AJ8" s="37" t="str">
        <f>HLOOKUP(U8,참조표!$C$8:$F$13,MATCH(F8,참조표!$B$10:$B$13,0)+2,TRUE)</f>
        <v>극상44</v>
      </c>
      <c r="AK8" s="37" t="str">
        <f>HLOOKUP(AF8,참조표!$C$9:$F$13,MATCH(G8,참조표!$A$10:$A$13,0)+1,FALSE)</f>
        <v>극상44</v>
      </c>
      <c r="AL8" s="37" t="str">
        <f t="shared" si="20"/>
        <v>보유</v>
      </c>
      <c r="AN8" s="114" t="s">
        <v>56</v>
      </c>
      <c r="AO8" s="115"/>
      <c r="AP8" s="53">
        <f>MIN(Z4:Z18)</f>
        <v>2.1971099999999999</v>
      </c>
      <c r="AS8" s="100">
        <v>22</v>
      </c>
      <c r="AT8" s="102" t="s">
        <v>14</v>
      </c>
      <c r="AU8" s="83" t="s">
        <v>52</v>
      </c>
      <c r="AV8" s="61">
        <f>SUMIFS($R$4:$R$18,$G$4:$G$18,"="&amp;$AT$8,$AF$4:$AF$18,"="&amp;AU8)</f>
        <v>3</v>
      </c>
      <c r="AW8" s="62">
        <f>IFERROR(AVERAGEIFS($R$4:$R$18,$G$4:$G$18,"="&amp;$AT$8,$AF$4:$AF$18,"="&amp;AU8),"NV")</f>
        <v>3</v>
      </c>
      <c r="AX8" s="62">
        <f>_xlfn.MAXIFS($R$4:$R$18,$G$4:$G$18,"="&amp;$AT$8,$AF$4:$AF$18,"="&amp;AU8)</f>
        <v>3</v>
      </c>
      <c r="AY8" s="63">
        <f>_xlfn.MINIFS($R$4:$R$18,$G$4:$G$18,"="&amp;$AT$8,$AF$4:$AF$18,"="&amp;AU8)</f>
        <v>3</v>
      </c>
    </row>
    <row r="9" spans="1:65" ht="18.600000000000001" thickTop="1" thickBot="1" x14ac:dyDescent="0.45">
      <c r="A9" s="36" t="str">
        <f t="shared" si="0"/>
        <v>44-내 -프로</v>
      </c>
      <c r="B9" s="37" t="str">
        <f t="shared" si="1"/>
        <v>44-##-프로</v>
      </c>
      <c r="C9" s="37" t="str">
        <f t="shared" si="2"/>
        <v>44-내 -##</v>
      </c>
      <c r="D9" s="38" t="s">
        <v>17</v>
      </c>
      <c r="E9" s="38" t="s">
        <v>18</v>
      </c>
      <c r="F9" s="4">
        <f>VALUE(VLOOKUP(G9, 참조표!$A$2:$B$5, 2, FALSE))</f>
        <v>44</v>
      </c>
      <c r="G9" s="89" t="s">
        <v>5</v>
      </c>
      <c r="H9" s="39" t="str">
        <f>CHOOSE(MATCH(F9,참조표!$B$2:$B$5,0), "에세이", "여행", "건강","IT")</f>
        <v>IT</v>
      </c>
      <c r="I9" s="40">
        <v>45314</v>
      </c>
      <c r="J9" s="4">
        <f t="shared" si="3"/>
        <v>2024</v>
      </c>
      <c r="K9" s="4">
        <f t="shared" si="4"/>
        <v>1</v>
      </c>
      <c r="L9" s="4">
        <f t="shared" si="5"/>
        <v>23</v>
      </c>
      <c r="M9" s="40">
        <f t="shared" si="6"/>
        <v>45314</v>
      </c>
      <c r="N9" s="4">
        <f t="shared" ca="1" si="7"/>
        <v>0</v>
      </c>
      <c r="O9" s="4">
        <f t="shared" ca="1" si="8"/>
        <v>8</v>
      </c>
      <c r="P9" s="4">
        <f t="shared" ca="1" si="9"/>
        <v>260</v>
      </c>
      <c r="Q9" s="37" t="str">
        <f t="shared" ca="1" si="10"/>
        <v>0년 8개월 16일</v>
      </c>
      <c r="R9" s="4">
        <v>4</v>
      </c>
      <c r="S9" s="4">
        <v>4</v>
      </c>
      <c r="T9" s="4"/>
      <c r="U9" s="8">
        <f t="shared" si="11"/>
        <v>1</v>
      </c>
      <c r="V9" s="4">
        <f t="shared" si="12"/>
        <v>1</v>
      </c>
      <c r="W9" s="41">
        <v>45525</v>
      </c>
      <c r="X9" s="42" t="str">
        <f t="shared" si="13"/>
        <v>수</v>
      </c>
      <c r="Y9" s="42">
        <f t="shared" ca="1" si="14"/>
        <v>49</v>
      </c>
      <c r="Z9" s="43">
        <v>3.67123</v>
      </c>
      <c r="AA9" s="4">
        <f t="shared" si="15"/>
        <v>3.67</v>
      </c>
      <c r="AB9" s="4">
        <f t="shared" si="16"/>
        <v>3.6799999999999997</v>
      </c>
      <c r="AC9" s="4">
        <f t="shared" si="17"/>
        <v>3.67</v>
      </c>
      <c r="AD9" s="4" t="b">
        <f t="shared" si="18"/>
        <v>1</v>
      </c>
      <c r="AE9" s="4" t="b">
        <f t="shared" si="19"/>
        <v>0</v>
      </c>
      <c r="AF9" s="95" t="str">
        <f>HLOOKUP(U9,참조표!$E$2:$H$3,2,TRUE)</f>
        <v>극상</v>
      </c>
      <c r="AG9" s="37" t="str">
        <f>INDEX(참조표!$C$10:$F$13,MATCH(F9,참조표!$B$10:$B$13,0),MATCH(AF9,참조표!$C$9:$F$9,0))</f>
        <v>극상44</v>
      </c>
      <c r="AH9" s="37" t="str">
        <f>VLOOKUP(G9,참조표!$A$10:$F$13,MATCH(AF9,참조표!$C$9:$F$9,0)+2,FALSE)</f>
        <v>극상44</v>
      </c>
      <c r="AI9" s="37" t="str">
        <f>VLOOKUP(F9,참조표!$B$10:$F$13,MATCH(U9,참조표!$C$8:$F$8,1)+1,FALSE)</f>
        <v>극상44</v>
      </c>
      <c r="AJ9" s="37" t="str">
        <f>HLOOKUP(U9,참조표!$C$8:$F$13,MATCH(F9,참조표!$B$10:$B$13,0)+2,TRUE)</f>
        <v>극상44</v>
      </c>
      <c r="AK9" s="37" t="str">
        <f>HLOOKUP(AF9,참조표!$C$9:$F$13,MATCH(G9,참조표!$A$10:$A$13,0)+1,FALSE)</f>
        <v>극상44</v>
      </c>
      <c r="AL9" s="37" t="str">
        <f t="shared" si="20"/>
        <v>보유</v>
      </c>
      <c r="AN9" s="116" t="s">
        <v>57</v>
      </c>
      <c r="AO9" s="117"/>
      <c r="AP9" s="54">
        <f>MEDIAN(Z4:Z18)</f>
        <v>5.6714200000000003</v>
      </c>
      <c r="AS9" s="127"/>
      <c r="AT9" s="98"/>
      <c r="AU9" s="85" t="s">
        <v>49</v>
      </c>
      <c r="AV9" s="64">
        <f>SUMIFS($R$4:$R$18,$G$4:$G$18,"="&amp;$AT$8,$AF$4:$AF$18,"="&amp;AU9)</f>
        <v>3</v>
      </c>
      <c r="AW9" s="65">
        <f>IFERROR(AVERAGEIFS($R$4:$R$18,$G$4:$G$18,"="&amp;$AT$8,$AF$4:$AF$18,"="&amp;AU9),"NV")</f>
        <v>3</v>
      </c>
      <c r="AX9" s="65">
        <f>_xlfn.MAXIFS($R$4:$R$18,$G$4:$G$18,"="&amp;$AT$8,$AF$4:$AF$18,"="&amp;AU9)</f>
        <v>3</v>
      </c>
      <c r="AY9" s="66">
        <f>_xlfn.MINIFS($R$4:$R$18,$G$4:$G$18,"="&amp;$AT$8,$AF$4:$AF$18,"="&amp;AU9)</f>
        <v>3</v>
      </c>
      <c r="BA9" s="104" t="s">
        <v>140</v>
      </c>
      <c r="BB9" s="100" t="s">
        <v>8</v>
      </c>
      <c r="BC9" s="101"/>
      <c r="BD9" s="102"/>
      <c r="BE9" s="100" t="s">
        <v>14</v>
      </c>
      <c r="BF9" s="101"/>
      <c r="BG9" s="102"/>
      <c r="BH9" s="100" t="s">
        <v>11</v>
      </c>
      <c r="BI9" s="101"/>
      <c r="BJ9" s="102"/>
      <c r="BK9" s="100" t="s">
        <v>5</v>
      </c>
      <c r="BL9" s="101"/>
      <c r="BM9" s="102"/>
    </row>
    <row r="10" spans="1:65" ht="18.600000000000001" thickTop="1" thickBot="1" x14ac:dyDescent="0.45">
      <c r="A10" s="36" t="str">
        <f t="shared" si="0"/>
        <v>33-내몸-건강</v>
      </c>
      <c r="B10" s="37" t="str">
        <f t="shared" si="1"/>
        <v>33-##-건강</v>
      </c>
      <c r="C10" s="37" t="str">
        <f t="shared" si="2"/>
        <v>33-내몸-##</v>
      </c>
      <c r="D10" s="38" t="s">
        <v>19</v>
      </c>
      <c r="E10" s="38" t="s">
        <v>20</v>
      </c>
      <c r="F10" s="4">
        <f>VALUE(VLOOKUP(G10, 참조표!$A$2:$B$5, 2, FALSE))</f>
        <v>33</v>
      </c>
      <c r="G10" s="90" t="s">
        <v>11</v>
      </c>
      <c r="H10" s="39" t="str">
        <f>CHOOSE(MATCH(F10,참조표!$B$2:$B$5,0), "에세이", "여행", "건강","IT")</f>
        <v>건강</v>
      </c>
      <c r="I10" s="40">
        <v>44859</v>
      </c>
      <c r="J10" s="4">
        <f t="shared" si="3"/>
        <v>2022</v>
      </c>
      <c r="K10" s="4">
        <f t="shared" si="4"/>
        <v>10</v>
      </c>
      <c r="L10" s="4">
        <f t="shared" si="5"/>
        <v>25</v>
      </c>
      <c r="M10" s="40">
        <f t="shared" si="6"/>
        <v>44859</v>
      </c>
      <c r="N10" s="4">
        <f t="shared" ca="1" si="7"/>
        <v>1</v>
      </c>
      <c r="O10" s="4">
        <f t="shared" ca="1" si="8"/>
        <v>23</v>
      </c>
      <c r="P10" s="4">
        <f t="shared" ca="1" si="9"/>
        <v>715</v>
      </c>
      <c r="Q10" s="37" t="str">
        <f t="shared" ca="1" si="10"/>
        <v>1년 11개월 14일</v>
      </c>
      <c r="R10" s="4">
        <v>2</v>
      </c>
      <c r="S10" s="4"/>
      <c r="T10" s="4">
        <f>R10-S10</f>
        <v>2</v>
      </c>
      <c r="U10" s="8">
        <f t="shared" si="11"/>
        <v>0</v>
      </c>
      <c r="V10" s="4">
        <f t="shared" si="12"/>
        <v>14</v>
      </c>
      <c r="W10" s="41">
        <v>45506</v>
      </c>
      <c r="X10" s="42" t="str">
        <f t="shared" si="13"/>
        <v>금</v>
      </c>
      <c r="Y10" s="42">
        <f t="shared" ca="1" si="14"/>
        <v>68</v>
      </c>
      <c r="Z10" s="43">
        <v>2.1971099999999999</v>
      </c>
      <c r="AA10" s="4">
        <f t="shared" si="15"/>
        <v>2.2000000000000002</v>
      </c>
      <c r="AB10" s="4">
        <f t="shared" si="16"/>
        <v>2.1999999999999997</v>
      </c>
      <c r="AC10" s="4">
        <f t="shared" si="17"/>
        <v>2.19</v>
      </c>
      <c r="AD10" s="4" t="b">
        <f t="shared" si="18"/>
        <v>0</v>
      </c>
      <c r="AE10" s="4" t="b">
        <f t="shared" si="19"/>
        <v>1</v>
      </c>
      <c r="AF10" s="96" t="str">
        <f>HLOOKUP(U10,참조표!$E$2:$H$3,2,TRUE)</f>
        <v>하</v>
      </c>
      <c r="AG10" s="37" t="str">
        <f>INDEX(참조표!$C$10:$F$13,MATCH(F10,참조표!$B$10:$B$13,0),MATCH(AF10,참조표!$C$9:$F$9,0))</f>
        <v>하33</v>
      </c>
      <c r="AH10" s="37" t="str">
        <f>VLOOKUP(G10,참조표!$A$10:$F$13,MATCH(AF10,참조표!$C$9:$F$9,0)+2,FALSE)</f>
        <v>하33</v>
      </c>
      <c r="AI10" s="37" t="str">
        <f>VLOOKUP(F10,참조표!$B$10:$F$13,MATCH(U10,참조표!$C$8:$F$8,1)+1,FALSE)</f>
        <v>하33</v>
      </c>
      <c r="AJ10" s="37" t="str">
        <f>HLOOKUP(U10,참조표!$C$8:$F$13,MATCH(F10,참조표!$B$10:$B$13,0)+2,TRUE)</f>
        <v>하33</v>
      </c>
      <c r="AK10" s="37" t="str">
        <f>HLOOKUP(AF10,참조표!$C$9:$F$13,MATCH(G10,참조표!$A$10:$A$13,0)+1,FALSE)</f>
        <v>하33</v>
      </c>
      <c r="AL10" s="37" t="str">
        <f t="shared" si="20"/>
        <v>보유</v>
      </c>
      <c r="AN10" s="44" t="s">
        <v>58</v>
      </c>
      <c r="AO10" s="51" t="s">
        <v>63</v>
      </c>
      <c r="AP10" s="51" t="s">
        <v>60</v>
      </c>
      <c r="AQ10" s="55" t="s">
        <v>61</v>
      </c>
      <c r="AS10" s="127"/>
      <c r="AT10" s="98"/>
      <c r="AU10" s="85" t="s">
        <v>51</v>
      </c>
      <c r="AV10" s="64">
        <f>SUMIFS($R$4:$R$18,$G$4:$G$18,"="&amp;$AT$8,$AF$4:$AF$18,"="&amp;AU10)</f>
        <v>6</v>
      </c>
      <c r="AW10" s="65">
        <f>IFERROR(AVERAGEIFS($R$4:$R$18,$G$4:$G$18,"="&amp;$AT$8,$AF$4:$AF$18,"="&amp;AU10),"NV")</f>
        <v>3</v>
      </c>
      <c r="AX10" s="65">
        <f>_xlfn.MAXIFS($R$4:$R$18,$G$4:$G$18,"="&amp;$AT$8,$AF$4:$AF$18,"="&amp;AU10)</f>
        <v>3</v>
      </c>
      <c r="AY10" s="66">
        <f>_xlfn.MINIFS($R$4:$R$18,$G$4:$G$18,"="&amp;$AT$8,$AF$4:$AF$18,"="&amp;AU10)</f>
        <v>3</v>
      </c>
      <c r="BA10" s="105"/>
      <c r="BB10" s="67" t="s">
        <v>63</v>
      </c>
      <c r="BC10" s="72" t="s">
        <v>136</v>
      </c>
      <c r="BD10" s="68" t="s">
        <v>137</v>
      </c>
      <c r="BE10" s="67" t="s">
        <v>63</v>
      </c>
      <c r="BF10" s="72" t="s">
        <v>136</v>
      </c>
      <c r="BG10" s="68" t="s">
        <v>137</v>
      </c>
      <c r="BH10" s="67" t="s">
        <v>63</v>
      </c>
      <c r="BI10" s="72" t="s">
        <v>136</v>
      </c>
      <c r="BJ10" s="68" t="s">
        <v>137</v>
      </c>
      <c r="BK10" s="67" t="s">
        <v>63</v>
      </c>
      <c r="BL10" s="72" t="s">
        <v>136</v>
      </c>
      <c r="BM10" s="68" t="s">
        <v>137</v>
      </c>
    </row>
    <row r="11" spans="1:65" ht="18.600000000000001" thickTop="1" thickBot="1" x14ac:dyDescent="0.45">
      <c r="A11" s="36" t="str">
        <f t="shared" si="0"/>
        <v>22-자유-회사</v>
      </c>
      <c r="B11" s="37" t="str">
        <f t="shared" si="1"/>
        <v>22-##-회사</v>
      </c>
      <c r="C11" s="37" t="str">
        <f t="shared" si="2"/>
        <v>22-자유-##</v>
      </c>
      <c r="D11" s="38" t="s">
        <v>21</v>
      </c>
      <c r="E11" s="38" t="s">
        <v>22</v>
      </c>
      <c r="F11" s="4">
        <f>VALUE(VLOOKUP(G11, 참조표!$A$2:$B$5, 2, FALSE))</f>
        <v>22</v>
      </c>
      <c r="G11" s="92" t="s">
        <v>14</v>
      </c>
      <c r="H11" s="39" t="str">
        <f>CHOOSE(MATCH(F11,참조표!$B$2:$B$5,0), "에세이", "여행", "건강","IT")</f>
        <v>여행</v>
      </c>
      <c r="I11" s="40">
        <v>43897</v>
      </c>
      <c r="J11" s="4">
        <f t="shared" si="3"/>
        <v>2020</v>
      </c>
      <c r="K11" s="4">
        <f t="shared" si="4"/>
        <v>3</v>
      </c>
      <c r="L11" s="4">
        <f t="shared" si="5"/>
        <v>7</v>
      </c>
      <c r="M11" s="40">
        <f t="shared" si="6"/>
        <v>43897</v>
      </c>
      <c r="N11" s="4">
        <f t="shared" ca="1" si="7"/>
        <v>4</v>
      </c>
      <c r="O11" s="4">
        <f t="shared" ca="1" si="8"/>
        <v>55</v>
      </c>
      <c r="P11" s="4">
        <f t="shared" ca="1" si="9"/>
        <v>1677</v>
      </c>
      <c r="Q11" s="37" t="str">
        <f t="shared" ca="1" si="10"/>
        <v>4년 7개월 2일</v>
      </c>
      <c r="R11" s="4">
        <v>3</v>
      </c>
      <c r="S11" s="4">
        <v>3</v>
      </c>
      <c r="T11" s="4"/>
      <c r="U11" s="8">
        <f t="shared" si="11"/>
        <v>1</v>
      </c>
      <c r="V11" s="4">
        <f t="shared" si="12"/>
        <v>1</v>
      </c>
      <c r="W11" s="41">
        <v>45514</v>
      </c>
      <c r="X11" s="42" t="str">
        <f t="shared" si="13"/>
        <v>토</v>
      </c>
      <c r="Y11" s="42">
        <f t="shared" ca="1" si="14"/>
        <v>60</v>
      </c>
      <c r="Z11" s="43">
        <v>6.7184299999999997</v>
      </c>
      <c r="AA11" s="4">
        <f t="shared" si="15"/>
        <v>6.72</v>
      </c>
      <c r="AB11" s="4">
        <f t="shared" si="16"/>
        <v>6.72</v>
      </c>
      <c r="AC11" s="4">
        <f t="shared" si="17"/>
        <v>6.71</v>
      </c>
      <c r="AD11" s="4" t="b">
        <f t="shared" si="18"/>
        <v>1</v>
      </c>
      <c r="AE11" s="4" t="b">
        <f t="shared" si="19"/>
        <v>0</v>
      </c>
      <c r="AF11" s="95" t="str">
        <f>HLOOKUP(U11,참조표!$E$2:$H$3,2,TRUE)</f>
        <v>극상</v>
      </c>
      <c r="AG11" s="37" t="str">
        <f>INDEX(참조표!$C$10:$F$13,MATCH(F11,참조표!$B$10:$B$13,0),MATCH(AF11,참조표!$C$9:$F$9,0))</f>
        <v>극상22</v>
      </c>
      <c r="AH11" s="37" t="str">
        <f>VLOOKUP(G11,참조표!$A$10:$F$13,MATCH(AF11,참조표!$C$9:$F$9,0)+2,FALSE)</f>
        <v>극상22</v>
      </c>
      <c r="AI11" s="37" t="str">
        <f>VLOOKUP(F11,참조표!$B$10:$F$13,MATCH(U11,참조표!$C$8:$F$8,1)+1,FALSE)</f>
        <v>극상22</v>
      </c>
      <c r="AJ11" s="37" t="str">
        <f>HLOOKUP(U11,참조표!$C$8:$F$13,MATCH(F11,참조표!$B$10:$B$13,0)+2,TRUE)</f>
        <v>극상22</v>
      </c>
      <c r="AK11" s="37" t="str">
        <f>HLOOKUP(AF11,참조표!$C$9:$F$13,MATCH(G11,참조표!$A$10:$A$13,0)+1,FALSE)</f>
        <v>극상22</v>
      </c>
      <c r="AL11" s="37" t="str">
        <f t="shared" si="20"/>
        <v>정리</v>
      </c>
      <c r="AN11" s="52" t="str">
        <f>참조표!A2</f>
        <v>에세이</v>
      </c>
      <c r="AO11" s="15">
        <f>COUNTIF($G$4:$G$18, "=" &amp; AN11)</f>
        <v>3</v>
      </c>
      <c r="AP11" s="15">
        <f>ROUND(SUMIF($G$4:$G$18, "=" &amp; AN11, $Z$4:$Z$18),2)</f>
        <v>22.21</v>
      </c>
      <c r="AQ11" s="56">
        <f>ROUND(AVERAGEIF($G$4:$G$18, "=" &amp; AN11, $Z$4:$Z$18),2)</f>
        <v>7.4</v>
      </c>
      <c r="AS11" s="129"/>
      <c r="AT11" s="103"/>
      <c r="AU11" s="87" t="s">
        <v>50</v>
      </c>
      <c r="AV11" s="71">
        <f>SUMIFS($R$4:$R$18,$G$4:$G$18,"="&amp;$AT$8,$AF$4:$AF$18,"="&amp;AU11)</f>
        <v>0</v>
      </c>
      <c r="AW11" s="69" t="str">
        <f>IFERROR(AVERAGEIFS($R$4:$R$18,$G$4:$G$18,"="&amp;$AT$8,$AF$4:$AF$18,"="&amp;AU11),"NV")</f>
        <v>NV</v>
      </c>
      <c r="AX11" s="69">
        <f>_xlfn.MAXIFS($R$4:$R$18,$G$4:$G$18,"="&amp;$AT$8,$AF$4:$AF$18,"="&amp;AU11)</f>
        <v>0</v>
      </c>
      <c r="AY11" s="70">
        <f>_xlfn.MINIFS($R$4:$R$18,$G$4:$G$18,"="&amp;$AT$8,$AF$4:$AF$18,"="&amp;AU11)</f>
        <v>0</v>
      </c>
      <c r="BA11" s="76">
        <v>2019</v>
      </c>
      <c r="BB11" s="61">
        <f t="shared" ref="BB11:BB16" si="22">COUNTIFS($J$4:$J$18,"="&amp;$BA11,$G$4:$G$18,"="&amp;$BB$9)</f>
        <v>0</v>
      </c>
      <c r="BC11" s="62" t="str">
        <f t="shared" ref="BC11:BC16" si="23">IFERROR(AVERAGEIFS($AA$4:$AA$18,$J$4:$J$18,"="&amp;$BA11,$G$4:$G$18,"="&amp;$BB$9),"NV")</f>
        <v>NV</v>
      </c>
      <c r="BD11" s="63">
        <f t="shared" ref="BD11:BD16" si="24">_xlfn.MAXIFS($AA$4:$AA$18,$J$4:$J$18,"="&amp;$BA11,$G$4:$G$18,"="&amp;$BB$9)</f>
        <v>0</v>
      </c>
      <c r="BE11" s="61">
        <f t="shared" ref="BE11:BE16" si="25">COUNTIFS($J$4:$J$18,"="&amp;$BA11,$G$4:$G$18,"="&amp;$BE$9)</f>
        <v>0</v>
      </c>
      <c r="BF11" s="62" t="str">
        <f t="shared" ref="BF11:BF16" si="26">IFERROR(AVERAGEIFS($AA$4:$AA$18,$J$4:$J$18,"="&amp;$BA11,$G$4:$G$18,"="&amp;$BE$9),"NV")</f>
        <v>NV</v>
      </c>
      <c r="BG11" s="63">
        <f t="shared" ref="BG11:BG16" si="27">_xlfn.MAXIFS($AA$4:$AA$18,$J$4:$J$18,"="&amp;$BA11,$G$4:$G$18,"="&amp;$BE$9)</f>
        <v>0</v>
      </c>
      <c r="BH11" s="61">
        <f t="shared" ref="BH11:BH16" si="28">COUNTIFS($J$4:$J$18,"="&amp;$BA11,$G$4:$G$18,"="&amp;$BH$9)</f>
        <v>0</v>
      </c>
      <c r="BI11" s="62" t="str">
        <f t="shared" ref="BI11:BI16" si="29">IFERROR(AVERAGEIFS($AA$4:$AA$18,$J$4:$J$18,"="&amp;$BA11,$G$4:$G$18,"="&amp;$BH$9),"NV")</f>
        <v>NV</v>
      </c>
      <c r="BJ11" s="63">
        <f t="shared" ref="BJ11:BJ16" si="30">_xlfn.MAXIFS($AA$4:$AA$18,$J$4:$J$18,"="&amp;$BA11,$G$4:$G$18,"="&amp;$BH$9)</f>
        <v>0</v>
      </c>
      <c r="BK11" s="61">
        <f t="shared" ref="BK11:BK16" si="31">COUNTIFS($J$4:$J$18,"="&amp;$BA11,$G$4:$G$18,"="&amp;$BK$9)</f>
        <v>1</v>
      </c>
      <c r="BL11" s="62">
        <f t="shared" ref="BL11:BL16" si="32">IFERROR(AVERAGEIFS($AA$4:$AA$18,$J$4:$J$18,"="&amp;$BA11,$G$4:$G$18,"="&amp;$BK$9),"NV")</f>
        <v>8.2200000000000006</v>
      </c>
      <c r="BM11" s="63">
        <f t="shared" ref="BM11:BM16" si="33">_xlfn.MAXIFS($AA$4:$AA$18,$J$4:$J$18,"="&amp;$BA11,$G$4:$G$18,"="&amp;$BK$9)</f>
        <v>8.2200000000000006</v>
      </c>
    </row>
    <row r="12" spans="1:65" ht="18" thickTop="1" x14ac:dyDescent="0.4">
      <c r="A12" s="36" t="str">
        <f t="shared" si="0"/>
        <v>22-자유-회사</v>
      </c>
      <c r="B12" s="37" t="str">
        <f t="shared" si="1"/>
        <v>22-##-회사</v>
      </c>
      <c r="C12" s="37" t="str">
        <f t="shared" si="2"/>
        <v>22-자유-##</v>
      </c>
      <c r="D12" s="38" t="s">
        <v>23</v>
      </c>
      <c r="E12" s="38" t="s">
        <v>22</v>
      </c>
      <c r="F12" s="4">
        <f>VALUE(VLOOKUP(G12, 참조표!$A$2:$B$5, 2, FALSE))</f>
        <v>22</v>
      </c>
      <c r="G12" s="92" t="s">
        <v>14</v>
      </c>
      <c r="H12" s="39" t="str">
        <f>CHOOSE(MATCH(F12,참조표!$B$2:$B$5,0), "에세이", "여행", "건강","IT")</f>
        <v>여행</v>
      </c>
      <c r="I12" s="40">
        <v>44020</v>
      </c>
      <c r="J12" s="4">
        <f t="shared" si="3"/>
        <v>2020</v>
      </c>
      <c r="K12" s="4">
        <f t="shared" si="4"/>
        <v>7</v>
      </c>
      <c r="L12" s="4">
        <f t="shared" si="5"/>
        <v>8</v>
      </c>
      <c r="M12" s="40">
        <f t="shared" si="6"/>
        <v>44020</v>
      </c>
      <c r="N12" s="4">
        <f t="shared" ca="1" si="7"/>
        <v>4</v>
      </c>
      <c r="O12" s="4">
        <f t="shared" ca="1" si="8"/>
        <v>51</v>
      </c>
      <c r="P12" s="4">
        <f t="shared" ca="1" si="9"/>
        <v>1554</v>
      </c>
      <c r="Q12" s="37" t="str">
        <f t="shared" ca="1" si="10"/>
        <v>4년 3개월 1일</v>
      </c>
      <c r="R12" s="4">
        <v>3</v>
      </c>
      <c r="S12" s="4">
        <v>1</v>
      </c>
      <c r="T12" s="4">
        <f t="shared" ref="T12:T18" si="34">R12-S12</f>
        <v>2</v>
      </c>
      <c r="U12" s="8">
        <f t="shared" si="11"/>
        <v>0.33333333333333331</v>
      </c>
      <c r="V12" s="4">
        <f t="shared" si="12"/>
        <v>9</v>
      </c>
      <c r="W12" s="41">
        <v>45512</v>
      </c>
      <c r="X12" s="42" t="str">
        <f t="shared" si="13"/>
        <v>목</v>
      </c>
      <c r="Y12" s="42">
        <f t="shared" ca="1" si="14"/>
        <v>62</v>
      </c>
      <c r="Z12" s="43">
        <v>4.36158</v>
      </c>
      <c r="AA12" s="4">
        <f t="shared" si="15"/>
        <v>4.3600000000000003</v>
      </c>
      <c r="AB12" s="4">
        <f t="shared" si="16"/>
        <v>4.37</v>
      </c>
      <c r="AC12" s="4">
        <f t="shared" si="17"/>
        <v>4.3600000000000003</v>
      </c>
      <c r="AD12" s="4" t="b">
        <f t="shared" si="18"/>
        <v>0</v>
      </c>
      <c r="AE12" s="4" t="b">
        <f t="shared" si="19"/>
        <v>1</v>
      </c>
      <c r="AF12" s="94" t="str">
        <f>HLOOKUP(U12,참조표!$E$2:$H$3,2,TRUE)</f>
        <v>중</v>
      </c>
      <c r="AG12" s="37" t="str">
        <f>INDEX(참조표!$C$10:$F$13,MATCH(F12,참조표!$B$10:$B$13,0),MATCH(AF12,참조표!$C$9:$F$9,0))</f>
        <v>중22</v>
      </c>
      <c r="AH12" s="37" t="str">
        <f>VLOOKUP(G12,참조표!$A$10:$F$13,MATCH(AF12,참조표!$C$9:$F$9,0)+2,FALSE)</f>
        <v>중22</v>
      </c>
      <c r="AI12" s="37" t="str">
        <f>VLOOKUP(F12,참조표!$B$10:$F$13,MATCH(U12,참조표!$C$8:$F$8,1)+1,FALSE)</f>
        <v>중22</v>
      </c>
      <c r="AJ12" s="37" t="str">
        <f>HLOOKUP(U12,참조표!$C$8:$F$13,MATCH(F12,참조표!$B$10:$B$13,0)+2,TRUE)</f>
        <v>중22</v>
      </c>
      <c r="AK12" s="37" t="str">
        <f>HLOOKUP(AF12,참조표!$C$9:$F$13,MATCH(G12,참조표!$A$10:$A$13,0)+1,FALSE)</f>
        <v>중22</v>
      </c>
      <c r="AL12" s="37" t="str">
        <f t="shared" si="20"/>
        <v>보유</v>
      </c>
      <c r="AN12" s="52" t="str">
        <f>참조표!A3</f>
        <v>여행</v>
      </c>
      <c r="AO12" s="15">
        <f>COUNTIF($G$4:$G$18, "=" &amp; AN12)</f>
        <v>4</v>
      </c>
      <c r="AP12" s="15">
        <f>ROUND(SUMIF($G$4:$G$18, "=" &amp; AN12, $Z$4:$Z$18),2)</f>
        <v>25.52</v>
      </c>
      <c r="AQ12" s="56">
        <f>ROUND(AVERAGEIF($G$4:$G$18, "=" &amp; AN12, $Z$4:$Z$18),2)</f>
        <v>6.38</v>
      </c>
      <c r="AS12" s="126">
        <v>33</v>
      </c>
      <c r="AT12" s="97" t="s">
        <v>11</v>
      </c>
      <c r="AU12" s="83" t="s">
        <v>52</v>
      </c>
      <c r="AV12" s="61">
        <f>SUMIFS($R$4:$R$18,$G$4:$G$18,"="&amp;$AT$12,$AF$4:$AF$18,"="&amp;AU12)</f>
        <v>3</v>
      </c>
      <c r="AW12" s="62">
        <f>IFERROR(AVERAGEIFS($R$4:$R$18,$G$4:$G$18,"="&amp;$AT$12,$AF$4:$AF$18,"="&amp;AU12),"NV")</f>
        <v>3</v>
      </c>
      <c r="AX12" s="62">
        <f>_xlfn.MAXIFS($R$4:$R$18,$G$4:$G$18,"="&amp;$AT$12,$AF$4:$AF$18,"="&amp;AU12)</f>
        <v>3</v>
      </c>
      <c r="AY12" s="63">
        <f>_xlfn.MINIFS($R$4:$R$18,$G$4:$G$18,"="&amp;$AT$12,$AF$4:$AF$18,"="&amp;AU12)</f>
        <v>3</v>
      </c>
      <c r="BA12" s="78">
        <v>2020</v>
      </c>
      <c r="BB12" s="64">
        <f t="shared" si="22"/>
        <v>0</v>
      </c>
      <c r="BC12" s="65" t="str">
        <f t="shared" si="23"/>
        <v>NV</v>
      </c>
      <c r="BD12" s="66">
        <f t="shared" si="24"/>
        <v>0</v>
      </c>
      <c r="BE12" s="64">
        <f t="shared" si="25"/>
        <v>2</v>
      </c>
      <c r="BF12" s="65">
        <f t="shared" si="26"/>
        <v>5.54</v>
      </c>
      <c r="BG12" s="66">
        <f t="shared" si="27"/>
        <v>6.72</v>
      </c>
      <c r="BH12" s="64">
        <f t="shared" si="28"/>
        <v>0</v>
      </c>
      <c r="BI12" s="65" t="str">
        <f t="shared" si="29"/>
        <v>NV</v>
      </c>
      <c r="BJ12" s="66">
        <f t="shared" si="30"/>
        <v>0</v>
      </c>
      <c r="BK12" s="64">
        <f t="shared" si="31"/>
        <v>1</v>
      </c>
      <c r="BL12" s="65">
        <f t="shared" si="32"/>
        <v>4.87</v>
      </c>
      <c r="BM12" s="66">
        <f t="shared" si="33"/>
        <v>4.87</v>
      </c>
    </row>
    <row r="13" spans="1:65" x14ac:dyDescent="0.4">
      <c r="A13" s="36" t="str">
        <f t="shared" si="0"/>
        <v>22-자유-회사</v>
      </c>
      <c r="B13" s="37" t="str">
        <f t="shared" si="1"/>
        <v>22-##-회사</v>
      </c>
      <c r="C13" s="37" t="str">
        <f t="shared" si="2"/>
        <v>22-자유-##</v>
      </c>
      <c r="D13" s="38" t="s">
        <v>24</v>
      </c>
      <c r="E13" s="38" t="s">
        <v>22</v>
      </c>
      <c r="F13" s="4">
        <f>VALUE(VLOOKUP(G13, 참조표!$A$2:$B$5, 2, FALSE))</f>
        <v>22</v>
      </c>
      <c r="G13" s="92" t="s">
        <v>14</v>
      </c>
      <c r="H13" s="39" t="str">
        <f>CHOOSE(MATCH(F13,참조표!$B$2:$B$5,0), "에세이", "여행", "건강","IT")</f>
        <v>여행</v>
      </c>
      <c r="I13" s="40">
        <v>44246</v>
      </c>
      <c r="J13" s="4">
        <f t="shared" si="3"/>
        <v>2021</v>
      </c>
      <c r="K13" s="4">
        <f t="shared" si="4"/>
        <v>2</v>
      </c>
      <c r="L13" s="4">
        <f t="shared" si="5"/>
        <v>19</v>
      </c>
      <c r="M13" s="40">
        <f t="shared" si="6"/>
        <v>44246</v>
      </c>
      <c r="N13" s="4">
        <f t="shared" ca="1" si="7"/>
        <v>3</v>
      </c>
      <c r="O13" s="4">
        <f t="shared" ca="1" si="8"/>
        <v>43</v>
      </c>
      <c r="P13" s="4">
        <f t="shared" ca="1" si="9"/>
        <v>1328</v>
      </c>
      <c r="Q13" s="37" t="str">
        <f t="shared" ca="1" si="10"/>
        <v>3년 7개월 20일</v>
      </c>
      <c r="R13" s="4">
        <v>3</v>
      </c>
      <c r="S13" s="4">
        <v>2</v>
      </c>
      <c r="T13" s="4">
        <f t="shared" si="34"/>
        <v>1</v>
      </c>
      <c r="U13" s="8">
        <f t="shared" si="11"/>
        <v>0.66666666666666663</v>
      </c>
      <c r="V13" s="4">
        <f t="shared" si="12"/>
        <v>6</v>
      </c>
      <c r="W13" s="41">
        <v>45516</v>
      </c>
      <c r="X13" s="42" t="str">
        <f t="shared" si="13"/>
        <v>월</v>
      </c>
      <c r="Y13" s="42">
        <f t="shared" ca="1" si="14"/>
        <v>58</v>
      </c>
      <c r="Z13" s="43">
        <v>7.2257600000000002</v>
      </c>
      <c r="AA13" s="4">
        <f t="shared" si="15"/>
        <v>7.23</v>
      </c>
      <c r="AB13" s="4">
        <f t="shared" si="16"/>
        <v>7.2299999999999995</v>
      </c>
      <c r="AC13" s="4">
        <f t="shared" si="17"/>
        <v>7.22</v>
      </c>
      <c r="AD13" s="4" t="b">
        <f t="shared" si="18"/>
        <v>1</v>
      </c>
      <c r="AE13" s="4" t="b">
        <f t="shared" si="19"/>
        <v>0</v>
      </c>
      <c r="AF13" s="93" t="str">
        <f>HLOOKUP(U13,참조표!$E$2:$H$3,2,TRUE)</f>
        <v>상</v>
      </c>
      <c r="AG13" s="37" t="str">
        <f>INDEX(참조표!$C$10:$F$13,MATCH(F13,참조표!$B$10:$B$13,0),MATCH(AF13,참조표!$C$9:$F$9,0))</f>
        <v>상22</v>
      </c>
      <c r="AH13" s="37" t="str">
        <f>VLOOKUP(G13,참조표!$A$10:$F$13,MATCH(AF13,참조표!$C$9:$F$9,0)+2,FALSE)</f>
        <v>상22</v>
      </c>
      <c r="AI13" s="37" t="str">
        <f>VLOOKUP(F13,참조표!$B$10:$F$13,MATCH(U13,참조표!$C$8:$F$8,1)+1,FALSE)</f>
        <v>상22</v>
      </c>
      <c r="AJ13" s="37" t="str">
        <f>HLOOKUP(U13,참조표!$C$8:$F$13,MATCH(F13,참조표!$B$10:$B$13,0)+2,TRUE)</f>
        <v>상22</v>
      </c>
      <c r="AK13" s="37" t="str">
        <f>HLOOKUP(AF13,참조표!$C$9:$F$13,MATCH(G13,참조표!$A$10:$A$13,0)+1,FALSE)</f>
        <v>상22</v>
      </c>
      <c r="AL13" s="37" t="str">
        <f t="shared" si="20"/>
        <v>보유</v>
      </c>
      <c r="AN13" s="52" t="str">
        <f>참조표!A4</f>
        <v>건강</v>
      </c>
      <c r="AO13" s="15">
        <f>COUNTIF($G$4:$G$18, "=" &amp; AN13)</f>
        <v>3</v>
      </c>
      <c r="AP13" s="15">
        <f>ROUND(SUMIF($G$4:$G$18, "=" &amp; AN13, $Z$4:$Z$18),2)</f>
        <v>11.08</v>
      </c>
      <c r="AQ13" s="56">
        <f>ROUND(AVERAGEIF($G$4:$G$18, "=" &amp; AN13, $Z$4:$Z$18),2)</f>
        <v>3.69</v>
      </c>
      <c r="AS13" s="127"/>
      <c r="AT13" s="98"/>
      <c r="AU13" s="85" t="s">
        <v>49</v>
      </c>
      <c r="AV13" s="64">
        <f>SUMIFS($R$4:$R$18,$G$4:$G$18,"="&amp;$AT$12,$AF$4:$AF$18,"="&amp;AU13)</f>
        <v>0</v>
      </c>
      <c r="AW13" s="65" t="str">
        <f>IFERROR(AVERAGEIFS($R$4:$R$18,$G$4:$G$18,"="&amp;$AT$12,$AF$4:$AF$18,"="&amp;AU13),"NV")</f>
        <v>NV</v>
      </c>
      <c r="AX13" s="65">
        <f>_xlfn.MAXIFS($R$4:$R$18,$G$4:$G$18,"="&amp;$AT$12,$AF$4:$AF$18,"="&amp;AU13)</f>
        <v>0</v>
      </c>
      <c r="AY13" s="66">
        <f>_xlfn.MINIFS($R$4:$R$18,$G$4:$G$18,"="&amp;$AT$12,$AF$4:$AF$18,"="&amp;AU13)</f>
        <v>0</v>
      </c>
      <c r="BA13" s="78">
        <v>2021</v>
      </c>
      <c r="BB13" s="64">
        <f t="shared" si="22"/>
        <v>1</v>
      </c>
      <c r="BC13" s="65">
        <f t="shared" si="23"/>
        <v>9.1</v>
      </c>
      <c r="BD13" s="66">
        <f t="shared" si="24"/>
        <v>9.1</v>
      </c>
      <c r="BE13" s="64">
        <f t="shared" si="25"/>
        <v>1</v>
      </c>
      <c r="BF13" s="65">
        <f t="shared" si="26"/>
        <v>7.23</v>
      </c>
      <c r="BG13" s="66">
        <f t="shared" si="27"/>
        <v>7.23</v>
      </c>
      <c r="BH13" s="64">
        <f t="shared" si="28"/>
        <v>1</v>
      </c>
      <c r="BI13" s="65">
        <f t="shared" si="29"/>
        <v>5.67</v>
      </c>
      <c r="BJ13" s="66">
        <f t="shared" si="30"/>
        <v>5.67</v>
      </c>
      <c r="BK13" s="64">
        <f t="shared" si="31"/>
        <v>1</v>
      </c>
      <c r="BL13" s="65">
        <f t="shared" si="32"/>
        <v>5.67</v>
      </c>
      <c r="BM13" s="66">
        <f t="shared" si="33"/>
        <v>5.67</v>
      </c>
    </row>
    <row r="14" spans="1:65" ht="18" thickBot="1" x14ac:dyDescent="0.45">
      <c r="A14" s="36" t="str">
        <f t="shared" si="0"/>
        <v>44-C -강씨</v>
      </c>
      <c r="B14" s="37" t="str">
        <f t="shared" si="1"/>
        <v>44-##-강씨</v>
      </c>
      <c r="C14" s="37" t="str">
        <f t="shared" si="2"/>
        <v>44-C -##</v>
      </c>
      <c r="D14" s="4" t="s">
        <v>26</v>
      </c>
      <c r="E14" s="4" t="s">
        <v>27</v>
      </c>
      <c r="F14" s="4">
        <f>VALUE(VLOOKUP(G14, 참조표!$A$2:$B$5, 2, FALSE))</f>
        <v>44</v>
      </c>
      <c r="G14" s="89" t="s">
        <v>28</v>
      </c>
      <c r="H14" s="39" t="str">
        <f>CHOOSE(MATCH(F14,참조표!$B$2:$B$5,0), "에세이", "여행", "건강","IT")</f>
        <v>IT</v>
      </c>
      <c r="I14" s="40">
        <v>43716</v>
      </c>
      <c r="J14" s="4">
        <f t="shared" si="3"/>
        <v>2019</v>
      </c>
      <c r="K14" s="4">
        <f t="shared" si="4"/>
        <v>9</v>
      </c>
      <c r="L14" s="4">
        <f t="shared" si="5"/>
        <v>8</v>
      </c>
      <c r="M14" s="40">
        <f t="shared" si="6"/>
        <v>43716</v>
      </c>
      <c r="N14" s="4">
        <f t="shared" ca="1" si="7"/>
        <v>5</v>
      </c>
      <c r="O14" s="4">
        <f t="shared" ca="1" si="8"/>
        <v>61</v>
      </c>
      <c r="P14" s="4">
        <f t="shared" ca="1" si="9"/>
        <v>1858</v>
      </c>
      <c r="Q14" s="37" t="str">
        <f t="shared" ca="1" si="10"/>
        <v>5년 1개월 1일</v>
      </c>
      <c r="R14" s="4">
        <v>4</v>
      </c>
      <c r="S14" s="4">
        <v>3</v>
      </c>
      <c r="T14" s="4">
        <f t="shared" si="34"/>
        <v>1</v>
      </c>
      <c r="U14" s="8">
        <f t="shared" si="11"/>
        <v>0.75</v>
      </c>
      <c r="V14" s="4">
        <f t="shared" si="12"/>
        <v>5</v>
      </c>
      <c r="W14" s="41">
        <v>45518</v>
      </c>
      <c r="X14" s="42" t="str">
        <f t="shared" si="13"/>
        <v>수</v>
      </c>
      <c r="Y14" s="42">
        <f t="shared" ca="1" si="14"/>
        <v>56</v>
      </c>
      <c r="Z14" s="43">
        <v>8.2167300000000001</v>
      </c>
      <c r="AA14" s="4">
        <f t="shared" si="15"/>
        <v>8.2200000000000006</v>
      </c>
      <c r="AB14" s="4">
        <f t="shared" si="16"/>
        <v>8.2200000000000006</v>
      </c>
      <c r="AC14" s="4">
        <f t="shared" si="17"/>
        <v>8.2100000000000009</v>
      </c>
      <c r="AD14" s="4" t="b">
        <f t="shared" si="18"/>
        <v>1</v>
      </c>
      <c r="AE14" s="4" t="b">
        <f t="shared" si="19"/>
        <v>0</v>
      </c>
      <c r="AF14" s="95" t="str">
        <f>HLOOKUP(U14,참조표!$E$2:$H$3,2,TRUE)</f>
        <v>극상</v>
      </c>
      <c r="AG14" s="37" t="str">
        <f>INDEX(참조표!$C$10:$F$13,MATCH(F14,참조표!$B$10:$B$13,0),MATCH(AF14,참조표!$C$9:$F$9,0))</f>
        <v>극상44</v>
      </c>
      <c r="AH14" s="37" t="str">
        <f>VLOOKUP(G14,참조표!$A$10:$F$13,MATCH(AF14,참조표!$C$9:$F$9,0)+2,FALSE)</f>
        <v>극상44</v>
      </c>
      <c r="AI14" s="37" t="str">
        <f>VLOOKUP(F14,참조표!$B$10:$F$13,MATCH(U14,참조표!$C$8:$F$8,1)+1,FALSE)</f>
        <v>극상44</v>
      </c>
      <c r="AJ14" s="37" t="str">
        <f>HLOOKUP(U14,참조표!$C$8:$F$13,MATCH(F14,참조표!$B$10:$B$13,0)+2,TRUE)</f>
        <v>극상44</v>
      </c>
      <c r="AK14" s="37" t="str">
        <f>HLOOKUP(AF14,참조표!$C$9:$F$13,MATCH(G14,참조표!$A$10:$A$13,0)+1,FALSE)</f>
        <v>극상44</v>
      </c>
      <c r="AL14" s="37" t="str">
        <f t="shared" si="20"/>
        <v>보유</v>
      </c>
      <c r="AN14" s="47" t="str">
        <f>참조표!A5</f>
        <v>IT</v>
      </c>
      <c r="AO14" s="57">
        <f>COUNTIF($G$4:$G$18, "=" &amp; AN14)</f>
        <v>5</v>
      </c>
      <c r="AP14" s="57">
        <f>ROUND(SUMIF($G$4:$G$18, "=" &amp; AN14, $Z$4:$Z$18),2)</f>
        <v>29.62</v>
      </c>
      <c r="AQ14" s="56">
        <f>ROUND(AVERAGEIF($G$4:$G$18, "=" &amp; AN14, $Z$4:$Z$18),2)</f>
        <v>5.92</v>
      </c>
      <c r="AS14" s="127"/>
      <c r="AT14" s="98"/>
      <c r="AU14" s="85" t="s">
        <v>51</v>
      </c>
      <c r="AV14" s="64">
        <f>SUMIFS($R$4:$R$18,$G$4:$G$18,"="&amp;$AT$12,$AF$4:$AF$18,"="&amp;AU14)</f>
        <v>4</v>
      </c>
      <c r="AW14" s="65">
        <f>IFERROR(AVERAGEIFS($R$4:$R$18,$G$4:$G$18,"="&amp;$AT$12,$AF$4:$AF$18,"="&amp;AU14),"NV")</f>
        <v>4</v>
      </c>
      <c r="AX14" s="65">
        <f>_xlfn.MAXIFS($R$4:$R$18,$G$4:$G$18,"="&amp;$AT$12,$AF$4:$AF$18,"="&amp;AU14)</f>
        <v>4</v>
      </c>
      <c r="AY14" s="66">
        <f>_xlfn.MINIFS($R$4:$R$18,$G$4:$G$18,"="&amp;$AT$12,$AF$4:$AF$18,"="&amp;AU14)</f>
        <v>4</v>
      </c>
      <c r="BA14" s="78">
        <v>2022</v>
      </c>
      <c r="BB14" s="64">
        <f t="shared" si="22"/>
        <v>0</v>
      </c>
      <c r="BC14" s="65" t="str">
        <f t="shared" si="23"/>
        <v>NV</v>
      </c>
      <c r="BD14" s="66">
        <f t="shared" si="24"/>
        <v>0</v>
      </c>
      <c r="BE14" s="64">
        <f t="shared" si="25"/>
        <v>1</v>
      </c>
      <c r="BF14" s="65">
        <f t="shared" si="26"/>
        <v>7.21</v>
      </c>
      <c r="BG14" s="66">
        <f t="shared" si="27"/>
        <v>7.21</v>
      </c>
      <c r="BH14" s="64">
        <f t="shared" si="28"/>
        <v>1</v>
      </c>
      <c r="BI14" s="65">
        <f t="shared" si="29"/>
        <v>2.2000000000000002</v>
      </c>
      <c r="BJ14" s="66">
        <f t="shared" si="30"/>
        <v>2.2000000000000002</v>
      </c>
      <c r="BK14" s="64">
        <f t="shared" si="31"/>
        <v>0</v>
      </c>
      <c r="BL14" s="65" t="str">
        <f t="shared" si="32"/>
        <v>NV</v>
      </c>
      <c r="BM14" s="66">
        <f t="shared" si="33"/>
        <v>0</v>
      </c>
    </row>
    <row r="15" spans="1:65" ht="18.600000000000001" thickTop="1" thickBot="1" x14ac:dyDescent="0.45">
      <c r="A15" s="36" t="str">
        <f t="shared" si="0"/>
        <v>11-말과-수필</v>
      </c>
      <c r="B15" s="37" t="str">
        <f t="shared" si="1"/>
        <v>11-##-수필</v>
      </c>
      <c r="C15" s="37" t="str">
        <f t="shared" si="2"/>
        <v>11-말과-##</v>
      </c>
      <c r="D15" s="4" t="s">
        <v>29</v>
      </c>
      <c r="E15" s="4" t="s">
        <v>30</v>
      </c>
      <c r="F15" s="4">
        <f>VALUE(VLOOKUP(G15, 참조표!$A$2:$B$5, 2, FALSE))</f>
        <v>11</v>
      </c>
      <c r="G15" s="91" t="s">
        <v>31</v>
      </c>
      <c r="H15" s="39" t="str">
        <f>CHOOSE(MATCH(F15,참조표!$B$2:$B$5,0), "에세이", "여행", "건강","IT")</f>
        <v>에세이</v>
      </c>
      <c r="I15" s="40">
        <v>44538</v>
      </c>
      <c r="J15" s="4">
        <f t="shared" si="3"/>
        <v>2021</v>
      </c>
      <c r="K15" s="4">
        <f t="shared" si="4"/>
        <v>12</v>
      </c>
      <c r="L15" s="4">
        <f t="shared" si="5"/>
        <v>8</v>
      </c>
      <c r="M15" s="40">
        <f t="shared" si="6"/>
        <v>44538</v>
      </c>
      <c r="N15" s="4">
        <f t="shared" ca="1" si="7"/>
        <v>2</v>
      </c>
      <c r="O15" s="4">
        <f t="shared" ca="1" si="8"/>
        <v>34</v>
      </c>
      <c r="P15" s="4">
        <f t="shared" ca="1" si="9"/>
        <v>1036</v>
      </c>
      <c r="Q15" s="37" t="str">
        <f t="shared" ca="1" si="10"/>
        <v>2년 10개월 1일</v>
      </c>
      <c r="R15" s="4">
        <v>2</v>
      </c>
      <c r="S15" s="4"/>
      <c r="T15" s="4">
        <f t="shared" si="34"/>
        <v>2</v>
      </c>
      <c r="U15" s="8">
        <f t="shared" si="11"/>
        <v>0</v>
      </c>
      <c r="V15" s="4">
        <f t="shared" si="12"/>
        <v>14</v>
      </c>
      <c r="W15" s="41">
        <v>45526</v>
      </c>
      <c r="X15" s="42" t="str">
        <f t="shared" si="13"/>
        <v>목</v>
      </c>
      <c r="Y15" s="42">
        <f t="shared" ca="1" si="14"/>
        <v>48</v>
      </c>
      <c r="Z15" s="43">
        <v>9.1002299999999998</v>
      </c>
      <c r="AA15" s="4">
        <f t="shared" si="15"/>
        <v>9.1</v>
      </c>
      <c r="AB15" s="4">
        <f t="shared" si="16"/>
        <v>9.11</v>
      </c>
      <c r="AC15" s="4">
        <f t="shared" si="17"/>
        <v>9.1</v>
      </c>
      <c r="AD15" s="4" t="b">
        <f t="shared" si="18"/>
        <v>1</v>
      </c>
      <c r="AE15" s="4" t="b">
        <f t="shared" si="19"/>
        <v>0</v>
      </c>
      <c r="AF15" s="96" t="str">
        <f>HLOOKUP(U15,참조표!$E$2:$H$3,2,TRUE)</f>
        <v>하</v>
      </c>
      <c r="AG15" s="37" t="str">
        <f>INDEX(참조표!$C$10:$F$13,MATCH(F15,참조표!$B$10:$B$13,0),MATCH(AF15,참조표!$C$9:$F$9,0))</f>
        <v>하11</v>
      </c>
      <c r="AH15" s="37" t="str">
        <f>VLOOKUP(G15,참조표!$A$10:$F$13,MATCH(AF15,참조표!$C$9:$F$9,0)+2,FALSE)</f>
        <v>하11</v>
      </c>
      <c r="AI15" s="37" t="str">
        <f>VLOOKUP(F15,참조표!$B$10:$F$13,MATCH(U15,참조표!$C$8:$F$8,1)+1,FALSE)</f>
        <v>하11</v>
      </c>
      <c r="AJ15" s="37" t="str">
        <f>HLOOKUP(U15,참조표!$C$8:$F$13,MATCH(F15,참조표!$B$10:$B$13,0)+2,TRUE)</f>
        <v>하11</v>
      </c>
      <c r="AK15" s="37" t="str">
        <f>HLOOKUP(AF15,참조표!$C$9:$F$13,MATCH(G15,참조표!$A$10:$A$13,0)+1,FALSE)</f>
        <v>하11</v>
      </c>
      <c r="AL15" s="37" t="str">
        <f t="shared" si="20"/>
        <v>정리</v>
      </c>
      <c r="AN15" s="120" t="s">
        <v>65</v>
      </c>
      <c r="AO15" s="58" t="s">
        <v>63</v>
      </c>
      <c r="AP15" s="46">
        <f>COUNTIF($R$4:$R$18, "&lt;=3")</f>
        <v>8</v>
      </c>
      <c r="AS15" s="128"/>
      <c r="AT15" s="99"/>
      <c r="AU15" s="87" t="s">
        <v>50</v>
      </c>
      <c r="AV15" s="71">
        <f>SUMIFS($R$4:$R$18,$G$4:$G$18,"="&amp;$AT$12,$AF$4:$AF$18,"="&amp;AU15)</f>
        <v>2</v>
      </c>
      <c r="AW15" s="69">
        <f>IFERROR(AVERAGEIFS($R$4:$R$18,$G$4:$G$18,"="&amp;$AT$12,$AF$4:$AF$18,"="&amp;AU15),"NV")</f>
        <v>2</v>
      </c>
      <c r="AX15" s="69">
        <f>_xlfn.MAXIFS($R$4:$R$18,$G$4:$G$18,"="&amp;$AT$12,$AF$4:$AF$18,"="&amp;AU15)</f>
        <v>2</v>
      </c>
      <c r="AY15" s="70">
        <f>_xlfn.MINIFS($R$4:$R$18,$G$4:$G$18,"="&amp;$AT$12,$AF$4:$AF$18,"="&amp;AU15)</f>
        <v>2</v>
      </c>
      <c r="BA15" s="78">
        <v>2023</v>
      </c>
      <c r="BB15" s="64">
        <f t="shared" si="22"/>
        <v>1</v>
      </c>
      <c r="BC15" s="65">
        <f t="shared" si="23"/>
        <v>8.34</v>
      </c>
      <c r="BD15" s="66">
        <f t="shared" si="24"/>
        <v>8.34</v>
      </c>
      <c r="BE15" s="64">
        <f t="shared" si="25"/>
        <v>0</v>
      </c>
      <c r="BF15" s="65" t="str">
        <f t="shared" si="26"/>
        <v>NV</v>
      </c>
      <c r="BG15" s="66">
        <f t="shared" si="27"/>
        <v>0</v>
      </c>
      <c r="BH15" s="64">
        <f t="shared" si="28"/>
        <v>1</v>
      </c>
      <c r="BI15" s="65">
        <f t="shared" si="29"/>
        <v>3.22</v>
      </c>
      <c r="BJ15" s="66">
        <f t="shared" si="30"/>
        <v>3.22</v>
      </c>
      <c r="BK15" s="64">
        <f t="shared" si="31"/>
        <v>0</v>
      </c>
      <c r="BL15" s="65" t="str">
        <f t="shared" si="32"/>
        <v>NV</v>
      </c>
      <c r="BM15" s="66">
        <f t="shared" si="33"/>
        <v>0</v>
      </c>
    </row>
    <row r="16" spans="1:65" ht="18.600000000000001" thickTop="1" thickBot="1" x14ac:dyDescent="0.45">
      <c r="A16" s="36" t="str">
        <f t="shared" si="0"/>
        <v>11-전하-쓰기</v>
      </c>
      <c r="B16" s="37" t="str">
        <f t="shared" si="1"/>
        <v>11-##-쓰기</v>
      </c>
      <c r="C16" s="37" t="str">
        <f t="shared" si="2"/>
        <v>11-전하-##</v>
      </c>
      <c r="D16" s="4" t="s">
        <v>32</v>
      </c>
      <c r="E16" s="4" t="s">
        <v>33</v>
      </c>
      <c r="F16" s="4">
        <f>VALUE(VLOOKUP(G16, 참조표!$A$2:$B$5, 2, FALSE))</f>
        <v>11</v>
      </c>
      <c r="G16" s="91" t="s">
        <v>31</v>
      </c>
      <c r="H16" s="39" t="str">
        <f>CHOOSE(MATCH(F16,참조표!$B$2:$B$5,0), "에세이", "여행", "건강","IT")</f>
        <v>에세이</v>
      </c>
      <c r="I16" s="40">
        <v>45318</v>
      </c>
      <c r="J16" s="4">
        <f t="shared" si="3"/>
        <v>2024</v>
      </c>
      <c r="K16" s="4">
        <f t="shared" si="4"/>
        <v>1</v>
      </c>
      <c r="L16" s="4">
        <f t="shared" si="5"/>
        <v>27</v>
      </c>
      <c r="M16" s="40">
        <f t="shared" si="6"/>
        <v>45318</v>
      </c>
      <c r="N16" s="4">
        <f t="shared" ca="1" si="7"/>
        <v>0</v>
      </c>
      <c r="O16" s="4">
        <f t="shared" ca="1" si="8"/>
        <v>8</v>
      </c>
      <c r="P16" s="4">
        <f t="shared" ca="1" si="9"/>
        <v>256</v>
      </c>
      <c r="Q16" s="37" t="str">
        <f t="shared" ca="1" si="10"/>
        <v>0년 8개월 12일</v>
      </c>
      <c r="R16" s="4">
        <v>3</v>
      </c>
      <c r="S16" s="4">
        <v>1</v>
      </c>
      <c r="T16" s="4">
        <f t="shared" si="34"/>
        <v>2</v>
      </c>
      <c r="U16" s="8">
        <f t="shared" si="11"/>
        <v>0.33333333333333331</v>
      </c>
      <c r="V16" s="4">
        <f t="shared" si="12"/>
        <v>9</v>
      </c>
      <c r="W16" s="41">
        <v>45515</v>
      </c>
      <c r="X16" s="42" t="str">
        <f t="shared" si="13"/>
        <v>일</v>
      </c>
      <c r="Y16" s="42">
        <f t="shared" ca="1" si="14"/>
        <v>59</v>
      </c>
      <c r="Z16" s="43">
        <v>4.76912</v>
      </c>
      <c r="AA16" s="4">
        <f t="shared" si="15"/>
        <v>4.7699999999999996</v>
      </c>
      <c r="AB16" s="4">
        <f t="shared" si="16"/>
        <v>4.7699999999999996</v>
      </c>
      <c r="AC16" s="4">
        <f t="shared" si="17"/>
        <v>4.76</v>
      </c>
      <c r="AD16" s="4" t="b">
        <f t="shared" si="18"/>
        <v>0</v>
      </c>
      <c r="AE16" s="4" t="b">
        <f t="shared" si="19"/>
        <v>1</v>
      </c>
      <c r="AF16" s="94" t="str">
        <f>HLOOKUP(U16,참조표!$E$2:$H$3,2,TRUE)</f>
        <v>중</v>
      </c>
      <c r="AG16" s="37" t="str">
        <f>INDEX(참조표!$C$10:$F$13,MATCH(F16,참조표!$B$10:$B$13,0),MATCH(AF16,참조표!$C$9:$F$9,0))</f>
        <v>중11</v>
      </c>
      <c r="AH16" s="37" t="str">
        <f>VLOOKUP(G16,참조표!$A$10:$F$13,MATCH(AF16,참조표!$C$9:$F$9,0)+2,FALSE)</f>
        <v>중11</v>
      </c>
      <c r="AI16" s="37" t="str">
        <f>VLOOKUP(F16,참조표!$B$10:$F$13,MATCH(U16,참조표!$C$8:$F$8,1)+1,FALSE)</f>
        <v>중11</v>
      </c>
      <c r="AJ16" s="37" t="str">
        <f>HLOOKUP(U16,참조표!$C$8:$F$13,MATCH(F16,참조표!$B$10:$B$13,0)+2,TRUE)</f>
        <v>중11</v>
      </c>
      <c r="AK16" s="37" t="str">
        <f>HLOOKUP(AF16,참조표!$C$9:$F$13,MATCH(G16,참조표!$A$10:$A$13,0)+1,FALSE)</f>
        <v>중11</v>
      </c>
      <c r="AL16" s="37" t="str">
        <f t="shared" si="20"/>
        <v>보유</v>
      </c>
      <c r="AN16" s="121"/>
      <c r="AO16" s="59" t="s">
        <v>59</v>
      </c>
      <c r="AP16" s="53">
        <f>SUMIF($R$4:$R$18, "&lt;=3")</f>
        <v>22</v>
      </c>
      <c r="AS16" s="100">
        <v>44</v>
      </c>
      <c r="AT16" s="102" t="s">
        <v>5</v>
      </c>
      <c r="AU16" s="83" t="s">
        <v>52</v>
      </c>
      <c r="AV16" s="61">
        <f>SUMIFS($R$4:$R$18,$G$4:$G$18,"="&amp;$AT$16,$AF$4:$AF$18,"="&amp;AU16)</f>
        <v>13</v>
      </c>
      <c r="AW16" s="62">
        <f>IFERROR(AVERAGEIFS($R$4:$R$18,$G$4:$G$18,"="&amp;$AT$16,$AF$4:$AF$18,"="&amp;AU16),"NV")</f>
        <v>4.333333333333333</v>
      </c>
      <c r="AX16" s="62">
        <f>_xlfn.MAXIFS($R$4:$R$18,$G$4:$G$18,"="&amp;$AT$16,$AF$4:$AF$18,"="&amp;AU16)</f>
        <v>5</v>
      </c>
      <c r="AY16" s="63">
        <f>_xlfn.MINIFS($R$4:$R$18,$G$4:$G$18,"="&amp;$AT$16,$AF$4:$AF$18,"="&amp;AU16)</f>
        <v>4</v>
      </c>
      <c r="BA16" s="77">
        <v>2024</v>
      </c>
      <c r="BB16" s="71">
        <f t="shared" si="22"/>
        <v>1</v>
      </c>
      <c r="BC16" s="69">
        <f t="shared" si="23"/>
        <v>4.7699999999999996</v>
      </c>
      <c r="BD16" s="70">
        <f t="shared" si="24"/>
        <v>4.7699999999999996</v>
      </c>
      <c r="BE16" s="71">
        <f t="shared" si="25"/>
        <v>0</v>
      </c>
      <c r="BF16" s="69" t="str">
        <f t="shared" si="26"/>
        <v>NV</v>
      </c>
      <c r="BG16" s="70">
        <f t="shared" si="27"/>
        <v>0</v>
      </c>
      <c r="BH16" s="71">
        <f t="shared" si="28"/>
        <v>0</v>
      </c>
      <c r="BI16" s="69" t="str">
        <f t="shared" si="29"/>
        <v>NV</v>
      </c>
      <c r="BJ16" s="70">
        <f t="shared" si="30"/>
        <v>0</v>
      </c>
      <c r="BK16" s="71">
        <f t="shared" si="31"/>
        <v>2</v>
      </c>
      <c r="BL16" s="69">
        <f t="shared" si="32"/>
        <v>5.4350000000000005</v>
      </c>
      <c r="BM16" s="70">
        <f t="shared" si="33"/>
        <v>7.2</v>
      </c>
    </row>
    <row r="17" spans="1:51" ht="18.600000000000001" thickTop="1" thickBot="1" x14ac:dyDescent="0.45">
      <c r="A17" s="36" t="str">
        <f t="shared" si="0"/>
        <v>44-컴퓨-운영</v>
      </c>
      <c r="B17" s="37" t="str">
        <f t="shared" si="1"/>
        <v>44-##-운영</v>
      </c>
      <c r="C17" s="37" t="str">
        <f t="shared" si="2"/>
        <v>44-컴퓨-##</v>
      </c>
      <c r="D17" s="4" t="s">
        <v>34</v>
      </c>
      <c r="E17" s="4" t="s">
        <v>35</v>
      </c>
      <c r="F17" s="4">
        <f>VALUE(VLOOKUP(G17, 참조표!$A$2:$B$5, 2, FALSE))</f>
        <v>44</v>
      </c>
      <c r="G17" s="89" t="s">
        <v>28</v>
      </c>
      <c r="H17" s="39" t="str">
        <f>CHOOSE(MATCH(F17,참조표!$B$2:$B$5,0), "에세이", "여행", "건강","IT")</f>
        <v>IT</v>
      </c>
      <c r="I17" s="40">
        <v>45323</v>
      </c>
      <c r="J17" s="4">
        <f t="shared" si="3"/>
        <v>2024</v>
      </c>
      <c r="K17" s="4">
        <f t="shared" si="4"/>
        <v>2</v>
      </c>
      <c r="L17" s="4">
        <f t="shared" si="5"/>
        <v>1</v>
      </c>
      <c r="M17" s="40">
        <f t="shared" si="6"/>
        <v>45323</v>
      </c>
      <c r="N17" s="4">
        <f t="shared" ca="1" si="7"/>
        <v>0</v>
      </c>
      <c r="O17" s="4">
        <f t="shared" ca="1" si="8"/>
        <v>8</v>
      </c>
      <c r="P17" s="4">
        <f t="shared" ca="1" si="9"/>
        <v>251</v>
      </c>
      <c r="Q17" s="37" t="str">
        <f t="shared" ca="1" si="10"/>
        <v>0년 8개월 8일</v>
      </c>
      <c r="R17" s="4">
        <v>7</v>
      </c>
      <c r="S17" s="4">
        <v>4</v>
      </c>
      <c r="T17" s="4">
        <f t="shared" si="34"/>
        <v>3</v>
      </c>
      <c r="U17" s="8">
        <f t="shared" si="11"/>
        <v>0.5714285714285714</v>
      </c>
      <c r="V17" s="4">
        <f t="shared" si="12"/>
        <v>8</v>
      </c>
      <c r="W17" s="41">
        <v>45509</v>
      </c>
      <c r="X17" s="42" t="str">
        <f t="shared" si="13"/>
        <v>월</v>
      </c>
      <c r="Y17" s="42">
        <f t="shared" ca="1" si="14"/>
        <v>65</v>
      </c>
      <c r="Z17" s="43">
        <v>7.19611</v>
      </c>
      <c r="AA17" s="4">
        <f t="shared" si="15"/>
        <v>7.2</v>
      </c>
      <c r="AB17" s="4">
        <f t="shared" si="16"/>
        <v>7.2</v>
      </c>
      <c r="AC17" s="4">
        <f t="shared" si="17"/>
        <v>7.19</v>
      </c>
      <c r="AD17" s="4" t="b">
        <f t="shared" si="18"/>
        <v>1</v>
      </c>
      <c r="AE17" s="4" t="b">
        <f t="shared" si="19"/>
        <v>0</v>
      </c>
      <c r="AF17" s="93" t="str">
        <f>HLOOKUP(U17,참조표!$E$2:$H$3,2,TRUE)</f>
        <v>상</v>
      </c>
      <c r="AG17" s="37" t="str">
        <f>INDEX(참조표!$C$10:$F$13,MATCH(F17,참조표!$B$10:$B$13,0),MATCH(AF17,참조표!$C$9:$F$9,0))</f>
        <v>상44</v>
      </c>
      <c r="AH17" s="37" t="str">
        <f>VLOOKUP(G17,참조표!$A$10:$F$13,MATCH(AF17,참조표!$C$9:$F$9,0)+2,FALSE)</f>
        <v>상44</v>
      </c>
      <c r="AI17" s="37" t="str">
        <f>VLOOKUP(F17,참조표!$B$10:$F$13,MATCH(U17,참조표!$C$8:$F$8,1)+1,FALSE)</f>
        <v>상44</v>
      </c>
      <c r="AJ17" s="37" t="str">
        <f>HLOOKUP(U17,참조표!$C$8:$F$13,MATCH(F17,참조표!$B$10:$B$13,0)+2,TRUE)</f>
        <v>상44</v>
      </c>
      <c r="AK17" s="37" t="str">
        <f>HLOOKUP(AF17,참조표!$C$9:$F$13,MATCH(G17,참조표!$A$10:$A$13,0)+1,FALSE)</f>
        <v>상44</v>
      </c>
      <c r="AL17" s="37" t="str">
        <f t="shared" si="20"/>
        <v>보유</v>
      </c>
      <c r="AN17" s="122"/>
      <c r="AO17" s="60" t="s">
        <v>66</v>
      </c>
      <c r="AP17" s="54">
        <f>ROUND(AVERAGEIF($R$4:$R$18, "&lt;=3"),2)</f>
        <v>2.75</v>
      </c>
      <c r="AS17" s="127"/>
      <c r="AT17" s="98"/>
      <c r="AU17" s="85" t="s">
        <v>49</v>
      </c>
      <c r="AV17" s="64">
        <f>SUMIFS($R$4:$R$18,$G$4:$G$18,"="&amp;$AT$16,$AF$4:$AF$18,"="&amp;AU17)</f>
        <v>12</v>
      </c>
      <c r="AW17" s="65">
        <f>IFERROR(AVERAGEIFS($R$4:$R$18,$G$4:$G$18,"="&amp;$AT$16,$AF$4:$AF$18,"="&amp;AU17),"NV")</f>
        <v>6</v>
      </c>
      <c r="AX17" s="65">
        <f>_xlfn.MAXIFS($R$4:$R$18,$G$4:$G$18,"="&amp;$AT$16,$AF$4:$AF$18,"="&amp;AU17)</f>
        <v>7</v>
      </c>
      <c r="AY17" s="66">
        <f>_xlfn.MINIFS($R$4:$R$18,$G$4:$G$18,"="&amp;$AT$16,$AF$4:$AF$18,"="&amp;AU17)</f>
        <v>5</v>
      </c>
    </row>
    <row r="18" spans="1:51" ht="18.600000000000001" thickTop="1" thickBot="1" x14ac:dyDescent="0.45">
      <c r="A18" s="36" t="str">
        <f t="shared" si="0"/>
        <v>33-숨만-호흡</v>
      </c>
      <c r="B18" s="37" t="str">
        <f t="shared" si="1"/>
        <v>33-##-호흡</v>
      </c>
      <c r="C18" s="37" t="str">
        <f t="shared" si="2"/>
        <v>33-숨만-##</v>
      </c>
      <c r="D18" s="4" t="s">
        <v>36</v>
      </c>
      <c r="E18" s="4" t="s">
        <v>37</v>
      </c>
      <c r="F18" s="4">
        <f>VALUE(VLOOKUP(G18, 참조표!$A$2:$B$5, 2, FALSE))</f>
        <v>33</v>
      </c>
      <c r="G18" s="90" t="s">
        <v>38</v>
      </c>
      <c r="H18" s="39" t="str">
        <f>CHOOSE(MATCH(F18,참조표!$B$2:$B$5,0), "에세이", "여행", "건강","IT")</f>
        <v>건강</v>
      </c>
      <c r="I18" s="40">
        <v>44351</v>
      </c>
      <c r="J18" s="4">
        <f t="shared" si="3"/>
        <v>2021</v>
      </c>
      <c r="K18" s="4">
        <f t="shared" si="4"/>
        <v>6</v>
      </c>
      <c r="L18" s="4">
        <f t="shared" si="5"/>
        <v>4</v>
      </c>
      <c r="M18" s="40">
        <f t="shared" si="6"/>
        <v>44351</v>
      </c>
      <c r="N18" s="4">
        <f t="shared" ca="1" si="7"/>
        <v>3</v>
      </c>
      <c r="O18" s="4">
        <f t="shared" ca="1" si="8"/>
        <v>40</v>
      </c>
      <c r="P18" s="4">
        <f t="shared" ca="1" si="9"/>
        <v>1223</v>
      </c>
      <c r="Q18" s="37" t="str">
        <f t="shared" ca="1" si="10"/>
        <v>3년 4개월 5일</v>
      </c>
      <c r="R18" s="4">
        <v>4</v>
      </c>
      <c r="S18" s="4">
        <v>1</v>
      </c>
      <c r="T18" s="4">
        <f t="shared" si="34"/>
        <v>3</v>
      </c>
      <c r="U18" s="8">
        <f t="shared" si="11"/>
        <v>0.25</v>
      </c>
      <c r="V18" s="4">
        <f t="shared" si="12"/>
        <v>13</v>
      </c>
      <c r="W18" s="41">
        <v>45523</v>
      </c>
      <c r="X18" s="42" t="str">
        <f t="shared" si="13"/>
        <v>월</v>
      </c>
      <c r="Y18" s="42">
        <f t="shared" ca="1" si="14"/>
        <v>51</v>
      </c>
      <c r="Z18" s="43">
        <v>5.6714200000000003</v>
      </c>
      <c r="AA18" s="4">
        <f t="shared" si="15"/>
        <v>5.67</v>
      </c>
      <c r="AB18" s="4">
        <f t="shared" si="16"/>
        <v>5.68</v>
      </c>
      <c r="AC18" s="4">
        <f t="shared" si="17"/>
        <v>5.67</v>
      </c>
      <c r="AD18" s="4" t="b">
        <f t="shared" si="18"/>
        <v>0</v>
      </c>
      <c r="AE18" s="4" t="b">
        <f t="shared" si="19"/>
        <v>0</v>
      </c>
      <c r="AF18" s="94" t="str">
        <f>HLOOKUP(U18,참조표!$E$2:$H$3,2,TRUE)</f>
        <v>중</v>
      </c>
      <c r="AG18" s="37" t="str">
        <f>INDEX(참조표!$C$10:$F$13,MATCH(F18,참조표!$B$10:$B$13,0),MATCH(AF18,참조표!$C$9:$F$9,0))</f>
        <v>중33</v>
      </c>
      <c r="AH18" s="37" t="str">
        <f>VLOOKUP(G18,참조표!$A$10:$F$13,MATCH(AF18,참조표!$C$9:$F$9,0)+2,FALSE)</f>
        <v>중33</v>
      </c>
      <c r="AI18" s="37" t="str">
        <f>VLOOKUP(F18,참조표!$B$10:$F$13,MATCH(U18,참조표!$C$8:$F$8,1)+1,FALSE)</f>
        <v>중33</v>
      </c>
      <c r="AJ18" s="37" t="str">
        <f>HLOOKUP(U18,참조표!$C$8:$F$13,MATCH(F18,참조표!$B$10:$B$13,0)+2,TRUE)</f>
        <v>중33</v>
      </c>
      <c r="AK18" s="37" t="str">
        <f>HLOOKUP(AF18,참조표!$C$9:$F$13,MATCH(G18,참조표!$A$10:$A$13,0)+1,FALSE)</f>
        <v>중33</v>
      </c>
      <c r="AL18" s="37" t="str">
        <f t="shared" si="20"/>
        <v>정리</v>
      </c>
      <c r="AS18" s="127"/>
      <c r="AT18" s="98"/>
      <c r="AU18" s="85" t="s">
        <v>51</v>
      </c>
      <c r="AV18" s="64">
        <f>SUMIFS($R$4:$R$18,$G$4:$G$18,"="&amp;$AT$16,$AF$4:$AF$18,"="&amp;AU18)</f>
        <v>0</v>
      </c>
      <c r="AW18" s="65" t="str">
        <f>IFERROR(AVERAGEIFS($R$4:$R$18,$G$4:$G$18,"="&amp;$AT$16,$AF$4:$AF$18,"="&amp;AU18),"NV")</f>
        <v>NV</v>
      </c>
      <c r="AX18" s="65">
        <f>_xlfn.MAXIFS($R$4:$R$18,$G$4:$G$18,"="&amp;$AT$16,$AF$4:$AF$18,"="&amp;AU18)</f>
        <v>0</v>
      </c>
      <c r="AY18" s="66">
        <f>_xlfn.MINIFS($R$4:$R$18,$G$4:$G$18,"="&amp;$AT$16,$AF$4:$AF$18,"="&amp;AU18)</f>
        <v>0</v>
      </c>
    </row>
    <row r="19" spans="1:51" ht="18.600000000000001" thickTop="1" thickBot="1" x14ac:dyDescent="0.45">
      <c r="A19" s="123" t="s">
        <v>39</v>
      </c>
      <c r="B19" s="124"/>
      <c r="C19" s="124"/>
      <c r="D19" s="124"/>
      <c r="E19" s="124"/>
      <c r="F19" s="124"/>
      <c r="G19" s="125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9">
        <f>SUM(R4:R18)</f>
        <v>58</v>
      </c>
      <c r="S19" s="5"/>
      <c r="T19" s="9">
        <f>SUM(T4:T18)</f>
        <v>25</v>
      </c>
      <c r="U19" s="5"/>
      <c r="V19" s="10"/>
      <c r="W19" s="10"/>
      <c r="X19" s="10"/>
      <c r="Y19" s="10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S19" s="129"/>
      <c r="AT19" s="103"/>
      <c r="AU19" s="87" t="s">
        <v>50</v>
      </c>
      <c r="AV19" s="71">
        <f>SUMIFS($R$4:$R$18,$G$4:$G$18,"="&amp;$AT$16,$AF$4:$AF$18,"="&amp;AU19)</f>
        <v>0</v>
      </c>
      <c r="AW19" s="69" t="str">
        <f>IFERROR(AVERAGEIFS($R$4:$R$18,$G$4:$G$18,"="&amp;$AT$16,$AF$4:$AF$18,"="&amp;AU19),"NV")</f>
        <v>NV</v>
      </c>
      <c r="AX19" s="69">
        <f>_xlfn.MAXIFS($R$4:$R$18,$G$4:$G$18,"="&amp;$AT$16,$AF$4:$AF$18,"="&amp;AU19)</f>
        <v>0</v>
      </c>
      <c r="AY19" s="70">
        <f>_xlfn.MINIFS($R$4:$R$18,$G$4:$G$18,"="&amp;$AT$16,$AF$4:$AF$18,"="&amp;AU19)</f>
        <v>0</v>
      </c>
    </row>
    <row r="20" spans="1:51" ht="18" thickTop="1" x14ac:dyDescent="0.4">
      <c r="A20" s="107" t="s">
        <v>42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9"/>
      <c r="S20" s="4">
        <f>AVERAGE(S4:S18)</f>
        <v>2.5384615384615383</v>
      </c>
      <c r="T20" s="6"/>
      <c r="U20" s="6"/>
      <c r="V20" s="7"/>
      <c r="W20" s="7"/>
      <c r="X20" s="7"/>
      <c r="Y20" s="7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</row>
  </sheetData>
  <mergeCells count="23">
    <mergeCell ref="A1:AL1"/>
    <mergeCell ref="B2:C2"/>
    <mergeCell ref="AN4:AN5"/>
    <mergeCell ref="AS4:AS7"/>
    <mergeCell ref="AT4:AT7"/>
    <mergeCell ref="AN6:AO6"/>
    <mergeCell ref="AN7:AO7"/>
    <mergeCell ref="AN8:AO8"/>
    <mergeCell ref="AS8:AS11"/>
    <mergeCell ref="AT8:AT11"/>
    <mergeCell ref="AN9:AO9"/>
    <mergeCell ref="BA9:BA10"/>
    <mergeCell ref="A19:G19"/>
    <mergeCell ref="A20:R20"/>
    <mergeCell ref="BE9:BG9"/>
    <mergeCell ref="BH9:BJ9"/>
    <mergeCell ref="BK9:BM9"/>
    <mergeCell ref="AS12:AS15"/>
    <mergeCell ref="AT12:AT15"/>
    <mergeCell ref="AN15:AN17"/>
    <mergeCell ref="AS16:AS19"/>
    <mergeCell ref="AT16:AT19"/>
    <mergeCell ref="BB9:BD9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BA637-6CDE-43D3-9D70-EBFB11D0F75B}">
  <dimension ref="A1:BM20"/>
  <sheetViews>
    <sheetView topLeftCell="D1" zoomScaleNormal="100" workbookViewId="0">
      <selection activeCell="BO13" sqref="BO13"/>
    </sheetView>
  </sheetViews>
  <sheetFormatPr defaultRowHeight="17.399999999999999" x14ac:dyDescent="0.4"/>
  <cols>
    <col min="1" max="1" width="13.09765625" hidden="1" customWidth="1"/>
    <col min="2" max="2" width="11.19921875" hidden="1" customWidth="1"/>
    <col min="3" max="3" width="11.796875" hidden="1" customWidth="1"/>
    <col min="4" max="4" width="19" customWidth="1"/>
    <col min="5" max="5" width="8.5" customWidth="1"/>
    <col min="6" max="6" width="5.69921875" customWidth="1"/>
    <col min="7" max="7" width="7" customWidth="1"/>
    <col min="8" max="8" width="7" hidden="1" customWidth="1"/>
    <col min="9" max="9" width="10.69921875" hidden="1" customWidth="1"/>
    <col min="10" max="10" width="7.69921875" customWidth="1"/>
    <col min="11" max="12" width="7.69921875" hidden="1" customWidth="1"/>
    <col min="13" max="13" width="10.69921875" hidden="1" customWidth="1"/>
    <col min="14" max="16" width="7.69921875" hidden="1" customWidth="1"/>
    <col min="17" max="17" width="15.69921875" hidden="1" customWidth="1"/>
    <col min="18" max="18" width="5.69921875" customWidth="1"/>
    <col min="19" max="22" width="5.69921875" hidden="1" customWidth="1"/>
    <col min="23" max="23" width="10.69921875" hidden="1" customWidth="1"/>
    <col min="24" max="25" width="5.69921875" hidden="1" customWidth="1"/>
    <col min="26" max="26" width="8.69921875" customWidth="1"/>
    <col min="27" max="29" width="7.69921875" hidden="1" customWidth="1"/>
    <col min="30" max="31" width="8.796875" hidden="1" customWidth="1"/>
    <col min="32" max="32" width="6.59765625" customWidth="1"/>
    <col min="33" max="33" width="8.69921875" hidden="1" customWidth="1"/>
    <col min="34" max="37" width="10.69921875" hidden="1" customWidth="1"/>
    <col min="38" max="38" width="5.69921875" customWidth="1"/>
    <col min="39" max="39" width="3.69921875" customWidth="1"/>
    <col min="40" max="43" width="11.69921875" hidden="1" customWidth="1"/>
    <col min="44" max="44" width="3.69921875" hidden="1" customWidth="1"/>
    <col min="45" max="51" width="8.796875" hidden="1" customWidth="1"/>
    <col min="52" max="52" width="3.59765625" hidden="1" customWidth="1"/>
    <col min="53" max="53" width="7.296875" style="79" hidden="1" customWidth="1"/>
    <col min="54" max="65" width="0" hidden="1" customWidth="1"/>
  </cols>
  <sheetData>
    <row r="1" spans="1:65" ht="21" x14ac:dyDescent="0.4">
      <c r="A1" s="110" t="s">
        <v>25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</row>
    <row r="2" spans="1:65" ht="18" thickBot="1" x14ac:dyDescent="0.45">
      <c r="A2" s="17" t="s">
        <v>83</v>
      </c>
      <c r="B2" s="106">
        <f ca="1">NOW()</f>
        <v>45574.748383680555</v>
      </c>
      <c r="C2" s="106"/>
      <c r="D2" s="19"/>
      <c r="E2" s="1"/>
      <c r="F2" s="1"/>
    </row>
    <row r="3" spans="1:65" ht="33" customHeight="1" thickTop="1" thickBot="1" x14ac:dyDescent="0.45">
      <c r="A3" s="3" t="s">
        <v>43</v>
      </c>
      <c r="B3" s="12" t="s">
        <v>103</v>
      </c>
      <c r="C3" s="12" t="s">
        <v>104</v>
      </c>
      <c r="D3" s="2" t="s">
        <v>0</v>
      </c>
      <c r="E3" s="2" t="s">
        <v>2</v>
      </c>
      <c r="F3" s="18" t="s">
        <v>87</v>
      </c>
      <c r="G3" s="3" t="s">
        <v>4</v>
      </c>
      <c r="H3" s="3" t="s">
        <v>102</v>
      </c>
      <c r="I3" s="3" t="s">
        <v>85</v>
      </c>
      <c r="J3" s="12" t="s">
        <v>105</v>
      </c>
      <c r="K3" s="12" t="s">
        <v>106</v>
      </c>
      <c r="L3" s="12" t="s">
        <v>107</v>
      </c>
      <c r="M3" s="12" t="s">
        <v>97</v>
      </c>
      <c r="N3" s="12" t="s">
        <v>99</v>
      </c>
      <c r="O3" s="12" t="s">
        <v>101</v>
      </c>
      <c r="P3" s="12" t="s">
        <v>100</v>
      </c>
      <c r="Q3" s="12" t="s">
        <v>98</v>
      </c>
      <c r="R3" s="12" t="s">
        <v>88</v>
      </c>
      <c r="S3" s="12" t="s">
        <v>89</v>
      </c>
      <c r="T3" s="12" t="s">
        <v>90</v>
      </c>
      <c r="U3" s="12" t="s">
        <v>91</v>
      </c>
      <c r="V3" s="12" t="s">
        <v>92</v>
      </c>
      <c r="W3" s="12" t="s">
        <v>108</v>
      </c>
      <c r="X3" s="12" t="s">
        <v>84</v>
      </c>
      <c r="Y3" s="12" t="s">
        <v>86</v>
      </c>
      <c r="Z3" s="3" t="s">
        <v>41</v>
      </c>
      <c r="AA3" s="12" t="s">
        <v>93</v>
      </c>
      <c r="AB3" s="12" t="s">
        <v>94</v>
      </c>
      <c r="AC3" s="12" t="s">
        <v>95</v>
      </c>
      <c r="AD3" s="12" t="s">
        <v>45</v>
      </c>
      <c r="AE3" s="12" t="s">
        <v>46</v>
      </c>
      <c r="AF3" s="3" t="s">
        <v>47</v>
      </c>
      <c r="AG3" s="12" t="s">
        <v>110</v>
      </c>
      <c r="AH3" s="12" t="s">
        <v>111</v>
      </c>
      <c r="AI3" s="12" t="s">
        <v>111</v>
      </c>
      <c r="AJ3" s="12" t="s">
        <v>112</v>
      </c>
      <c r="AK3" s="12" t="s">
        <v>112</v>
      </c>
      <c r="AL3" s="12" t="s">
        <v>96</v>
      </c>
      <c r="AS3" s="81" t="s">
        <v>138</v>
      </c>
      <c r="AT3" s="82" t="s">
        <v>4</v>
      </c>
      <c r="AU3" s="80" t="s">
        <v>47</v>
      </c>
      <c r="AV3" s="73" t="s">
        <v>121</v>
      </c>
      <c r="AW3" s="74" t="s">
        <v>122</v>
      </c>
      <c r="AX3" s="74" t="s">
        <v>123</v>
      </c>
      <c r="AY3" s="75" t="s">
        <v>124</v>
      </c>
      <c r="BA3" s="80" t="s">
        <v>139</v>
      </c>
      <c r="BB3" s="73" t="s">
        <v>52</v>
      </c>
      <c r="BC3" s="74" t="s">
        <v>49</v>
      </c>
      <c r="BD3" s="74" t="s">
        <v>51</v>
      </c>
      <c r="BE3" s="75" t="s">
        <v>50</v>
      </c>
    </row>
    <row r="4" spans="1:65" ht="18" thickTop="1" x14ac:dyDescent="0.4">
      <c r="A4" s="36" t="str">
        <f t="shared" ref="A4:A18" si="0">F4&amp;"-"&amp;LEFT(D4,2)&amp;"-"&amp;RIGHT(E4,2)</f>
        <v>44-왜 -엑셀</v>
      </c>
      <c r="B4" s="37" t="str">
        <f t="shared" ref="B4:B18" si="1">REPLACE(A4,FIND("-",A4)+1,FIND("-",A4,FIND("-",A4)+1)-FIND("-",A4)-1,REPT("#",FIND("-",A4,FIND("-",A4)+1)-FIND("-",A4)-1))</f>
        <v>44-##-엑셀</v>
      </c>
      <c r="C4" s="37" t="str">
        <f t="shared" ref="C4:C18" si="2">REPLACE(A4,SEARCH("-",A4,SEARCH("-",A4)+1)+1,LEN(A4)-SEARCH("-",A4,SEARCH("-",A4)+1),REPT("#",LEN(A4)-SEARCH("-",A4,SEARCH("-",A4)+1)))</f>
        <v>44-왜 -##</v>
      </c>
      <c r="D4" s="38" t="s">
        <v>1</v>
      </c>
      <c r="E4" s="38" t="s">
        <v>3</v>
      </c>
      <c r="F4" s="4">
        <f>VALUE(VLOOKUP(G4, 참조표!$A$2:$B$5, 2, FALSE))</f>
        <v>44</v>
      </c>
      <c r="G4" s="89" t="s">
        <v>5</v>
      </c>
      <c r="H4" s="39" t="str">
        <f>CHOOSE(MATCH(F4,참조표!$B$2:$B$5,0), "에세이", "여행", "건강","IT")</f>
        <v>IT</v>
      </c>
      <c r="I4" s="40">
        <v>44317</v>
      </c>
      <c r="J4" s="4">
        <f t="shared" ref="J4:J18" si="3">YEAR(I4)</f>
        <v>2021</v>
      </c>
      <c r="K4" s="4">
        <f t="shared" ref="K4:K18" si="4">MONTH(I4)</f>
        <v>5</v>
      </c>
      <c r="L4" s="4">
        <f t="shared" ref="L4:L18" si="5">DAY(I4)</f>
        <v>1</v>
      </c>
      <c r="M4" s="40">
        <f t="shared" ref="M4:M18" si="6">DATE(J4,K4,L4)</f>
        <v>44317</v>
      </c>
      <c r="N4" s="4">
        <f t="shared" ref="N4:N18" ca="1" si="7">DATEDIF(I4,$B$2,"Y")</f>
        <v>3</v>
      </c>
      <c r="O4" s="4">
        <f t="shared" ref="O4:O18" ca="1" si="8">DATEDIF(I4,$B$2,"M")</f>
        <v>41</v>
      </c>
      <c r="P4" s="4">
        <f t="shared" ref="P4:P18" ca="1" si="9">DATEDIF(I4,$B$2,"D")</f>
        <v>1257</v>
      </c>
      <c r="Q4" s="37" t="str">
        <f t="shared" ref="Q4:Q18" ca="1" si="10">DATEDIF(I4,$B$2,"Y") &amp; "년 " &amp; DATEDIF(I4,$B$2,"YM") &amp; "개월 " &amp; DATEDIF(I4,$B$2,"MD") &amp; "일"</f>
        <v>3년 5개월 8일</v>
      </c>
      <c r="R4" s="4">
        <v>5</v>
      </c>
      <c r="S4" s="4">
        <v>3</v>
      </c>
      <c r="T4" s="4">
        <f>R4-S4</f>
        <v>2</v>
      </c>
      <c r="U4" s="8">
        <f t="shared" ref="U4:U18" si="11">S4/R4</f>
        <v>0.6</v>
      </c>
      <c r="V4" s="4">
        <f t="shared" ref="V4:V18" si="12">_xlfn.RANK.EQ(U4,$U$4:$U$18,0)</f>
        <v>7</v>
      </c>
      <c r="W4" s="41">
        <v>45503</v>
      </c>
      <c r="X4" s="42" t="str">
        <f t="shared" ref="X4:X18" si="13">CHOOSE(WEEKDAY(W4,1),"일","월","화","수","목","금","토")</f>
        <v>화</v>
      </c>
      <c r="Y4" s="42">
        <f t="shared" ref="Y4:Y18" ca="1" si="14">DATEDIF(W4,$B$2,"D")</f>
        <v>71</v>
      </c>
      <c r="Z4" s="43">
        <v>5.6712300000000004</v>
      </c>
      <c r="AA4" s="4">
        <f t="shared" ref="AA4:AA18" si="15">ROUND(Z4,2)</f>
        <v>5.67</v>
      </c>
      <c r="AB4" s="4">
        <f t="shared" ref="AB4:AB18" si="16">ROUNDUP(Z4,2)</f>
        <v>5.68</v>
      </c>
      <c r="AC4" s="4">
        <f t="shared" ref="AC4:AC18" si="17">ROUNDDOWN(Z4,2)</f>
        <v>5.67</v>
      </c>
      <c r="AD4" s="4" t="b">
        <f t="shared" ref="AD4:AD18" si="18">OR(U4&gt;=50%,Z4&gt;=7)</f>
        <v>1</v>
      </c>
      <c r="AE4" s="4" t="b">
        <f t="shared" ref="AE4:AE18" si="19">AND(U4&lt;50%, Z4&lt;5)</f>
        <v>0</v>
      </c>
      <c r="AF4" s="93" t="str">
        <f>HLOOKUP(U4,참조표!$E$2:$H$3,2,TRUE)</f>
        <v>상</v>
      </c>
      <c r="AG4" s="37" t="str">
        <f>INDEX(참조표!$C$10:$F$13,MATCH(F4,참조표!$B$10:$B$13,0),MATCH(AF4,참조표!$C$9:$F$9,0))</f>
        <v>상44</v>
      </c>
      <c r="AH4" s="37" t="str">
        <f>VLOOKUP(G4,참조표!$A$10:$F$13,MATCH(AF4,참조표!$C$9:$F$9,0)+2,FALSE)</f>
        <v>상44</v>
      </c>
      <c r="AI4" s="37" t="str">
        <f>VLOOKUP(F4,참조표!$B$10:$F$13,MATCH(U4,참조표!$C$8:$F$8,1)+1,FALSE)</f>
        <v>상44</v>
      </c>
      <c r="AJ4" s="37" t="str">
        <f>HLOOKUP(U4,참조표!$C$8:$F$13,MATCH(F4,참조표!$B$10:$B$13,0)+2,TRUE)</f>
        <v>상44</v>
      </c>
      <c r="AK4" s="37" t="str">
        <f>HLOOKUP(AF4,참조표!$C$9:$F$13,MATCH(G4,참조표!$A$10:$A$13,0)+1,FALSE)</f>
        <v>상44</v>
      </c>
      <c r="AL4" s="37" t="str">
        <f t="shared" ref="AL4:AL18" si="20">IF(AND(G4="IT", OR(U4&gt;=60%, Z4&gt;5)), "보유", IF(AND(OR(G4="에세이", G4="건강", G4="여행"),OR(U5&gt;=75%, Z5&gt;=7)), "보유", "정리"))</f>
        <v>보유</v>
      </c>
      <c r="AN4" s="111" t="s">
        <v>62</v>
      </c>
      <c r="AO4" s="45" t="s">
        <v>53</v>
      </c>
      <c r="AP4" s="46">
        <f>COUNTA(D4:D18)</f>
        <v>15</v>
      </c>
      <c r="AS4" s="126">
        <v>11</v>
      </c>
      <c r="AT4" s="97" t="s">
        <v>8</v>
      </c>
      <c r="AU4" s="83" t="s">
        <v>52</v>
      </c>
      <c r="AV4" s="84">
        <f>SUMIFS($R$4:$R$18,$G$4:$G$18,"="&amp;$AT$4,$AF$4:$AF$18,"="&amp;AU4)</f>
        <v>0</v>
      </c>
      <c r="AW4" s="62" t="str">
        <f>IFERROR(AVERAGEIFS($R$4:$R$18,$G$4:$G$18,"="&amp;$AT$4,$AF$4:$AF$18,"="&amp;AU4),"NV")</f>
        <v>NV</v>
      </c>
      <c r="AX4" s="62">
        <f>_xlfn.MAXIFS($R$4:$R$18,$G$4:$G$18,"="&amp;$AT$4,$AF$4:$AF$18,"="&amp;AU4)</f>
        <v>0</v>
      </c>
      <c r="AY4" s="63">
        <f>_xlfn.MINIFS($R$4:$R$18,$G$4:$G$18,"="&amp;$AT$4,$AF$4:$AF$18,"="&amp;AU4)</f>
        <v>0</v>
      </c>
      <c r="BA4" s="76" t="s">
        <v>8</v>
      </c>
      <c r="BB4" s="61">
        <f t="shared" ref="BB4:BE7" si="21">COUNTIFS($G$4:$G$18,"="&amp;$BA4,$AF$4:$AF$18,"="&amp;BB$3)</f>
        <v>0</v>
      </c>
      <c r="BC4" s="62">
        <f t="shared" si="21"/>
        <v>0</v>
      </c>
      <c r="BD4" s="62">
        <f t="shared" si="21"/>
        <v>2</v>
      </c>
      <c r="BE4" s="63">
        <f t="shared" si="21"/>
        <v>1</v>
      </c>
    </row>
    <row r="5" spans="1:65" ht="18" thickBot="1" x14ac:dyDescent="0.45">
      <c r="A5" s="36" t="str">
        <f t="shared" si="0"/>
        <v>11-봄여-계절</v>
      </c>
      <c r="B5" s="37" t="str">
        <f t="shared" si="1"/>
        <v>11-##-계절</v>
      </c>
      <c r="C5" s="37" t="str">
        <f t="shared" si="2"/>
        <v>11-봄여-##</v>
      </c>
      <c r="D5" s="4" t="s">
        <v>6</v>
      </c>
      <c r="E5" s="4" t="s">
        <v>7</v>
      </c>
      <c r="F5" s="4">
        <f>VALUE(VLOOKUP(G5, 참조표!$A$2:$B$5, 2, FALSE))</f>
        <v>11</v>
      </c>
      <c r="G5" s="91" t="s">
        <v>8</v>
      </c>
      <c r="H5" s="39" t="str">
        <f>CHOOSE(MATCH(F5,참조표!$B$2:$B$5,0), "에세이", "여행", "건강","IT")</f>
        <v>에세이</v>
      </c>
      <c r="I5" s="40">
        <v>45272</v>
      </c>
      <c r="J5" s="4">
        <f t="shared" si="3"/>
        <v>2023</v>
      </c>
      <c r="K5" s="4">
        <f t="shared" si="4"/>
        <v>12</v>
      </c>
      <c r="L5" s="4">
        <f t="shared" si="5"/>
        <v>12</v>
      </c>
      <c r="M5" s="40">
        <f t="shared" si="6"/>
        <v>45272</v>
      </c>
      <c r="N5" s="4">
        <f t="shared" ca="1" si="7"/>
        <v>0</v>
      </c>
      <c r="O5" s="4">
        <f t="shared" ca="1" si="8"/>
        <v>9</v>
      </c>
      <c r="P5" s="4">
        <f t="shared" ca="1" si="9"/>
        <v>302</v>
      </c>
      <c r="Q5" s="37" t="str">
        <f t="shared" ca="1" si="10"/>
        <v>0년 9개월 27일</v>
      </c>
      <c r="R5" s="4">
        <v>7</v>
      </c>
      <c r="S5" s="4">
        <v>2</v>
      </c>
      <c r="T5" s="4">
        <f>R5-S5</f>
        <v>5</v>
      </c>
      <c r="U5" s="8">
        <f t="shared" si="11"/>
        <v>0.2857142857142857</v>
      </c>
      <c r="V5" s="4">
        <f t="shared" si="12"/>
        <v>12</v>
      </c>
      <c r="W5" s="41">
        <v>45528</v>
      </c>
      <c r="X5" s="42" t="str">
        <f t="shared" si="13"/>
        <v>토</v>
      </c>
      <c r="Y5" s="42">
        <f t="shared" ca="1" si="14"/>
        <v>46</v>
      </c>
      <c r="Z5" s="43">
        <v>8.3375599999999999</v>
      </c>
      <c r="AA5" s="4">
        <f t="shared" si="15"/>
        <v>8.34</v>
      </c>
      <c r="AB5" s="4">
        <f t="shared" si="16"/>
        <v>8.34</v>
      </c>
      <c r="AC5" s="4">
        <f t="shared" si="17"/>
        <v>8.33</v>
      </c>
      <c r="AD5" s="4" t="b">
        <f t="shared" si="18"/>
        <v>1</v>
      </c>
      <c r="AE5" s="4" t="b">
        <f t="shared" si="19"/>
        <v>0</v>
      </c>
      <c r="AF5" s="94" t="str">
        <f>HLOOKUP(U5,참조표!$E$2:$H$3,2,TRUE)</f>
        <v>중</v>
      </c>
      <c r="AG5" s="37" t="str">
        <f>INDEX(참조표!$C$10:$F$13,MATCH(F5,참조표!$B$10:$B$13,0),MATCH(AF5,참조표!$C$9:$F$9,0))</f>
        <v>중11</v>
      </c>
      <c r="AH5" s="37" t="str">
        <f>VLOOKUP(G5,참조표!$A$10:$F$13,MATCH(AF5,참조표!$C$9:$F$9,0)+2,FALSE)</f>
        <v>중11</v>
      </c>
      <c r="AI5" s="37" t="str">
        <f>VLOOKUP(F5,참조표!$B$10:$F$13,MATCH(U5,참조표!$C$8:$F$8,1)+1,FALSE)</f>
        <v>중11</v>
      </c>
      <c r="AJ5" s="37" t="str">
        <f>HLOOKUP(U5,참조표!$C$8:$F$13,MATCH(F5,참조표!$B$10:$B$13,0)+2,TRUE)</f>
        <v>중11</v>
      </c>
      <c r="AK5" s="37" t="str">
        <f>HLOOKUP(AF5,참조표!$C$9:$F$13,MATCH(G5,참조표!$A$10:$A$13,0)+1,FALSE)</f>
        <v>중11</v>
      </c>
      <c r="AL5" s="37" t="str">
        <f t="shared" si="20"/>
        <v>보유</v>
      </c>
      <c r="AN5" s="112"/>
      <c r="AO5" s="48" t="s">
        <v>54</v>
      </c>
      <c r="AP5" s="49">
        <f>COUNT(Z4:Z18)</f>
        <v>15</v>
      </c>
      <c r="AS5" s="127"/>
      <c r="AT5" s="98"/>
      <c r="AU5" s="85" t="s">
        <v>49</v>
      </c>
      <c r="AV5" s="86">
        <f>SUMIFS($R$4:$R$18,$G$4:$G$18,"="&amp;$AT$4,$AF$4:$AF$18,"="&amp;AU5)</f>
        <v>0</v>
      </c>
      <c r="AW5" s="65" t="str">
        <f>IFERROR(AVERAGEIFS($R$4:$R$18,$G$4:$G$18,"="&amp;$AT$4,$AF$4:$AF$18,"="&amp;AU5),"NV")</f>
        <v>NV</v>
      </c>
      <c r="AX5" s="65">
        <f>_xlfn.MAXIFS($R$4:$R$18,$G$4:$G$18,"="&amp;$AT$4,$AF$4:$AF$18,"="&amp;AU5)</f>
        <v>0</v>
      </c>
      <c r="AY5" s="66">
        <f>_xlfn.MINIFS($R$4:$R$18,$G$4:$G$18,"="&amp;$AT$4,$AF$4:$AF$18,"="&amp;AU5)</f>
        <v>0</v>
      </c>
      <c r="BA5" s="78" t="s">
        <v>14</v>
      </c>
      <c r="BB5" s="64">
        <f t="shared" si="21"/>
        <v>1</v>
      </c>
      <c r="BC5" s="65">
        <f t="shared" si="21"/>
        <v>1</v>
      </c>
      <c r="BD5" s="65">
        <f t="shared" si="21"/>
        <v>2</v>
      </c>
      <c r="BE5" s="66">
        <f t="shared" si="21"/>
        <v>0</v>
      </c>
    </row>
    <row r="6" spans="1:65" ht="18.600000000000001" thickTop="1" thickBot="1" x14ac:dyDescent="0.45">
      <c r="A6" s="36" t="str">
        <f t="shared" si="0"/>
        <v>33-다 -감량</v>
      </c>
      <c r="B6" s="37" t="str">
        <f t="shared" si="1"/>
        <v>33-##-감량</v>
      </c>
      <c r="C6" s="37" t="str">
        <f t="shared" si="2"/>
        <v>33-다 -##</v>
      </c>
      <c r="D6" s="38" t="s">
        <v>9</v>
      </c>
      <c r="E6" s="38" t="s">
        <v>10</v>
      </c>
      <c r="F6" s="4">
        <f>VALUE(VLOOKUP(G6, 참조표!$A$2:$B$5, 2, FALSE))</f>
        <v>33</v>
      </c>
      <c r="G6" s="90" t="s">
        <v>11</v>
      </c>
      <c r="H6" s="39" t="str">
        <f>CHOOSE(MATCH(F6,참조표!$B$2:$B$5,0), "에세이", "여행", "건강","IT")</f>
        <v>건강</v>
      </c>
      <c r="I6" s="40">
        <v>45046</v>
      </c>
      <c r="J6" s="4">
        <f t="shared" si="3"/>
        <v>2023</v>
      </c>
      <c r="K6" s="4">
        <f t="shared" si="4"/>
        <v>4</v>
      </c>
      <c r="L6" s="4">
        <f t="shared" si="5"/>
        <v>30</v>
      </c>
      <c r="M6" s="40">
        <f t="shared" si="6"/>
        <v>45046</v>
      </c>
      <c r="N6" s="4">
        <f t="shared" ca="1" si="7"/>
        <v>1</v>
      </c>
      <c r="O6" s="4">
        <f t="shared" ca="1" si="8"/>
        <v>17</v>
      </c>
      <c r="P6" s="4">
        <f t="shared" ca="1" si="9"/>
        <v>528</v>
      </c>
      <c r="Q6" s="37" t="str">
        <f t="shared" ca="1" si="10"/>
        <v>1년 5개월 9일</v>
      </c>
      <c r="R6" s="4">
        <v>3</v>
      </c>
      <c r="S6" s="4">
        <v>3</v>
      </c>
      <c r="T6" s="4"/>
      <c r="U6" s="8">
        <f t="shared" si="11"/>
        <v>1</v>
      </c>
      <c r="V6" s="4">
        <f t="shared" si="12"/>
        <v>1</v>
      </c>
      <c r="W6" s="41">
        <v>45511</v>
      </c>
      <c r="X6" s="42" t="str">
        <f t="shared" si="13"/>
        <v>수</v>
      </c>
      <c r="Y6" s="42">
        <f t="shared" ca="1" si="14"/>
        <v>63</v>
      </c>
      <c r="Z6" s="43">
        <v>3.2163400000000002</v>
      </c>
      <c r="AA6" s="4">
        <f t="shared" si="15"/>
        <v>3.22</v>
      </c>
      <c r="AB6" s="4">
        <f t="shared" si="16"/>
        <v>3.2199999999999998</v>
      </c>
      <c r="AC6" s="4">
        <f t="shared" si="17"/>
        <v>3.21</v>
      </c>
      <c r="AD6" s="4" t="b">
        <f t="shared" si="18"/>
        <v>1</v>
      </c>
      <c r="AE6" s="4" t="b">
        <f t="shared" si="19"/>
        <v>0</v>
      </c>
      <c r="AF6" s="95" t="str">
        <f>HLOOKUP(U6,참조표!$E$2:$H$3,2,TRUE)</f>
        <v>극상</v>
      </c>
      <c r="AG6" s="37" t="str">
        <f>INDEX(참조표!$C$10:$F$13,MATCH(F6,참조표!$B$10:$B$13,0),MATCH(AF6,참조표!$C$9:$F$9,0))</f>
        <v>극상33</v>
      </c>
      <c r="AH6" s="37" t="str">
        <f>VLOOKUP(G6,참조표!$A$10:$F$13,MATCH(AF6,참조표!$C$9:$F$9,0)+2,FALSE)</f>
        <v>극상33</v>
      </c>
      <c r="AI6" s="37" t="str">
        <f>VLOOKUP(F6,참조표!$B$10:$F$13,MATCH(U6,참조표!$C$8:$F$8,1)+1,FALSE)</f>
        <v>극상33</v>
      </c>
      <c r="AJ6" s="37" t="str">
        <f>HLOOKUP(U6,참조표!$C$8:$F$13,MATCH(F6,참조표!$B$10:$B$13,0)+2,TRUE)</f>
        <v>극상33</v>
      </c>
      <c r="AK6" s="37" t="str">
        <f>HLOOKUP(AF6,참조표!$C$9:$F$13,MATCH(G6,참조표!$A$10:$A$13,0)+1,FALSE)</f>
        <v>극상33</v>
      </c>
      <c r="AL6" s="37" t="str">
        <f t="shared" si="20"/>
        <v>보유</v>
      </c>
      <c r="AN6" s="118" t="s">
        <v>64</v>
      </c>
      <c r="AO6" s="119"/>
      <c r="AP6" s="50">
        <f>COUNTBLANK(T4:T18)</f>
        <v>4</v>
      </c>
      <c r="AS6" s="127"/>
      <c r="AT6" s="98"/>
      <c r="AU6" s="85" t="s">
        <v>51</v>
      </c>
      <c r="AV6" s="86">
        <f>SUMIFS($R$4:$R$18,$G$4:$G$18,"="&amp;$AT$4,$AF$4:$AF$18,"="&amp;AU6)</f>
        <v>10</v>
      </c>
      <c r="AW6" s="65">
        <f>IFERROR(AVERAGEIFS($R$4:$R$18,$G$4:$G$18,"="&amp;$AT$4,$AF$4:$AF$18,"="&amp;AU6),"NV")</f>
        <v>5</v>
      </c>
      <c r="AX6" s="65">
        <f>_xlfn.MAXIFS($R$4:$R$18,$G$4:$G$18,"="&amp;$AT$4,$AF$4:$AF$18,"="&amp;AU6)</f>
        <v>7</v>
      </c>
      <c r="AY6" s="66">
        <f>_xlfn.MINIFS($R$4:$R$18,$G$4:$G$18,"="&amp;$AT$4,$AF$4:$AF$18,"="&amp;AU6)</f>
        <v>3</v>
      </c>
      <c r="BA6" s="78" t="s">
        <v>11</v>
      </c>
      <c r="BB6" s="64">
        <f t="shared" si="21"/>
        <v>1</v>
      </c>
      <c r="BC6" s="65">
        <f t="shared" si="21"/>
        <v>0</v>
      </c>
      <c r="BD6" s="65">
        <f t="shared" si="21"/>
        <v>1</v>
      </c>
      <c r="BE6" s="66">
        <f t="shared" si="21"/>
        <v>1</v>
      </c>
    </row>
    <row r="7" spans="1:65" ht="18.600000000000001" thickTop="1" thickBot="1" x14ac:dyDescent="0.45">
      <c r="A7" s="36" t="str">
        <f t="shared" si="0"/>
        <v>22-갈 -여행</v>
      </c>
      <c r="B7" s="37" t="str">
        <f t="shared" si="1"/>
        <v>22-##-여행</v>
      </c>
      <c r="C7" s="37" t="str">
        <f t="shared" si="2"/>
        <v>22-갈 -##</v>
      </c>
      <c r="D7" s="38" t="s">
        <v>12</v>
      </c>
      <c r="E7" s="38" t="s">
        <v>13</v>
      </c>
      <c r="F7" s="4">
        <f>VALUE(VLOOKUP(G7, 참조표!$A$2:$B$5, 2, FALSE))</f>
        <v>22</v>
      </c>
      <c r="G7" s="92" t="s">
        <v>14</v>
      </c>
      <c r="H7" s="39" t="str">
        <f>CHOOSE(MATCH(F7,참조표!$B$2:$B$5,0), "에세이", "여행", "건강","IT")</f>
        <v>여행</v>
      </c>
      <c r="I7" s="40">
        <v>44635</v>
      </c>
      <c r="J7" s="4">
        <f t="shared" si="3"/>
        <v>2022</v>
      </c>
      <c r="K7" s="4">
        <f t="shared" si="4"/>
        <v>3</v>
      </c>
      <c r="L7" s="4">
        <f t="shared" si="5"/>
        <v>15</v>
      </c>
      <c r="M7" s="40">
        <f t="shared" si="6"/>
        <v>44635</v>
      </c>
      <c r="N7" s="4">
        <f t="shared" ca="1" si="7"/>
        <v>2</v>
      </c>
      <c r="O7" s="4">
        <f t="shared" ca="1" si="8"/>
        <v>30</v>
      </c>
      <c r="P7" s="4">
        <f t="shared" ca="1" si="9"/>
        <v>939</v>
      </c>
      <c r="Q7" s="37" t="str">
        <f t="shared" ca="1" si="10"/>
        <v>2년 6개월 24일</v>
      </c>
      <c r="R7" s="4">
        <v>3</v>
      </c>
      <c r="S7" s="4">
        <v>1</v>
      </c>
      <c r="T7" s="4">
        <f>R7-S7</f>
        <v>2</v>
      </c>
      <c r="U7" s="8">
        <f t="shared" si="11"/>
        <v>0.33333333333333331</v>
      </c>
      <c r="V7" s="4">
        <f t="shared" si="12"/>
        <v>9</v>
      </c>
      <c r="W7" s="41">
        <v>45524</v>
      </c>
      <c r="X7" s="42" t="str">
        <f t="shared" si="13"/>
        <v>화</v>
      </c>
      <c r="Y7" s="42">
        <f t="shared" ca="1" si="14"/>
        <v>50</v>
      </c>
      <c r="Z7" s="43">
        <v>7.2111499999999999</v>
      </c>
      <c r="AA7" s="4">
        <f t="shared" si="15"/>
        <v>7.21</v>
      </c>
      <c r="AB7" s="4">
        <f t="shared" si="16"/>
        <v>7.22</v>
      </c>
      <c r="AC7" s="4">
        <f t="shared" si="17"/>
        <v>7.21</v>
      </c>
      <c r="AD7" s="4" t="b">
        <f t="shared" si="18"/>
        <v>1</v>
      </c>
      <c r="AE7" s="4" t="b">
        <f t="shared" si="19"/>
        <v>0</v>
      </c>
      <c r="AF7" s="94" t="str">
        <f>HLOOKUP(U7,참조표!$E$2:$H$3,2,TRUE)</f>
        <v>중</v>
      </c>
      <c r="AG7" s="37" t="str">
        <f>INDEX(참조표!$C$10:$F$13,MATCH(F7,참조표!$B$10:$B$13,0),MATCH(AF7,참조표!$C$9:$F$9,0))</f>
        <v>중22</v>
      </c>
      <c r="AH7" s="37" t="str">
        <f>VLOOKUP(G7,참조표!$A$10:$F$13,MATCH(AF7,참조표!$C$9:$F$9,0)+2,FALSE)</f>
        <v>중22</v>
      </c>
      <c r="AI7" s="37" t="str">
        <f>VLOOKUP(F7,참조표!$B$10:$F$13,MATCH(U7,참조표!$C$8:$F$8,1)+1,FALSE)</f>
        <v>중22</v>
      </c>
      <c r="AJ7" s="37" t="str">
        <f>HLOOKUP(U7,참조표!$C$8:$F$13,MATCH(F7,참조표!$B$10:$B$13,0)+2,TRUE)</f>
        <v>중22</v>
      </c>
      <c r="AK7" s="37" t="str">
        <f>HLOOKUP(AF7,참조표!$C$9:$F$13,MATCH(G7,참조표!$A$10:$A$13,0)+1,FALSE)</f>
        <v>중22</v>
      </c>
      <c r="AL7" s="37" t="str">
        <f t="shared" si="20"/>
        <v>보유</v>
      </c>
      <c r="AN7" s="111" t="s">
        <v>55</v>
      </c>
      <c r="AO7" s="113"/>
      <c r="AP7" s="46">
        <f>MAX(Z4:Z18)</f>
        <v>9.1002299999999998</v>
      </c>
      <c r="AS7" s="128"/>
      <c r="AT7" s="99"/>
      <c r="AU7" s="87" t="s">
        <v>50</v>
      </c>
      <c r="AV7" s="88">
        <f>SUMIFS($R$4:$R$18,$G$4:$G$18,"="&amp;$AT$4,$AF$4:$AF$18,"="&amp;AU7)</f>
        <v>2</v>
      </c>
      <c r="AW7" s="69">
        <f>IFERROR(AVERAGEIFS($R$4:$R$18,$G$4:$G$18,"="&amp;$AT$4,$AF$4:$AF$18,"="&amp;AU7),"NV")</f>
        <v>2</v>
      </c>
      <c r="AX7" s="69">
        <f>_xlfn.MAXIFS($R$4:$R$18,$G$4:$G$18,"="&amp;$AT$4,$AF$4:$AF$18,"="&amp;AU7)</f>
        <v>2</v>
      </c>
      <c r="AY7" s="70">
        <f>_xlfn.MINIFS($R$4:$R$18,$G$4:$G$18,"="&amp;$AT$4,$AF$4:$AF$18,"="&amp;AU7)</f>
        <v>2</v>
      </c>
      <c r="BA7" s="77" t="s">
        <v>5</v>
      </c>
      <c r="BB7" s="71">
        <f t="shared" si="21"/>
        <v>3</v>
      </c>
      <c r="BC7" s="69">
        <f t="shared" si="21"/>
        <v>2</v>
      </c>
      <c r="BD7" s="69">
        <f t="shared" si="21"/>
        <v>0</v>
      </c>
      <c r="BE7" s="70">
        <f t="shared" si="21"/>
        <v>0</v>
      </c>
    </row>
    <row r="8" spans="1:65" ht="18.600000000000001" thickTop="1" thickBot="1" x14ac:dyDescent="0.45">
      <c r="A8" s="36" t="str">
        <f t="shared" si="0"/>
        <v>44-걸어-파이</v>
      </c>
      <c r="B8" s="37" t="str">
        <f t="shared" si="1"/>
        <v>44-##-파이</v>
      </c>
      <c r="C8" s="37" t="str">
        <f t="shared" si="2"/>
        <v>44-걸어-##</v>
      </c>
      <c r="D8" s="38" t="s">
        <v>15</v>
      </c>
      <c r="E8" s="38" t="s">
        <v>16</v>
      </c>
      <c r="F8" s="4">
        <f>VALUE(VLOOKUP(G8, 참조표!$A$2:$B$5, 2, FALSE))</f>
        <v>44</v>
      </c>
      <c r="G8" s="89" t="s">
        <v>5</v>
      </c>
      <c r="H8" s="39" t="str">
        <f>CHOOSE(MATCH(F8,참조표!$B$2:$B$5,0), "에세이", "여행", "건강","IT")</f>
        <v>IT</v>
      </c>
      <c r="I8" s="40">
        <v>44190</v>
      </c>
      <c r="J8" s="4">
        <f t="shared" si="3"/>
        <v>2020</v>
      </c>
      <c r="K8" s="4">
        <f t="shared" si="4"/>
        <v>12</v>
      </c>
      <c r="L8" s="4">
        <f t="shared" si="5"/>
        <v>25</v>
      </c>
      <c r="M8" s="40">
        <f t="shared" si="6"/>
        <v>44190</v>
      </c>
      <c r="N8" s="4">
        <f t="shared" ca="1" si="7"/>
        <v>3</v>
      </c>
      <c r="O8" s="4">
        <f t="shared" ca="1" si="8"/>
        <v>45</v>
      </c>
      <c r="P8" s="4">
        <f t="shared" ca="1" si="9"/>
        <v>1384</v>
      </c>
      <c r="Q8" s="37" t="str">
        <f t="shared" ca="1" si="10"/>
        <v>3년 9개월 14일</v>
      </c>
      <c r="R8" s="4">
        <v>5</v>
      </c>
      <c r="S8" s="4">
        <v>5</v>
      </c>
      <c r="T8" s="4"/>
      <c r="U8" s="8">
        <f t="shared" si="11"/>
        <v>1</v>
      </c>
      <c r="V8" s="4">
        <f t="shared" si="12"/>
        <v>1</v>
      </c>
      <c r="W8" s="41">
        <v>45505</v>
      </c>
      <c r="X8" s="42" t="str">
        <f t="shared" si="13"/>
        <v>목</v>
      </c>
      <c r="Y8" s="42">
        <f t="shared" ca="1" si="14"/>
        <v>69</v>
      </c>
      <c r="Z8" s="43">
        <v>4.8661300000000001</v>
      </c>
      <c r="AA8" s="4">
        <f t="shared" si="15"/>
        <v>4.87</v>
      </c>
      <c r="AB8" s="4">
        <f t="shared" si="16"/>
        <v>4.87</v>
      </c>
      <c r="AC8" s="4">
        <f t="shared" si="17"/>
        <v>4.8600000000000003</v>
      </c>
      <c r="AD8" s="4" t="b">
        <f t="shared" si="18"/>
        <v>1</v>
      </c>
      <c r="AE8" s="4" t="b">
        <f t="shared" si="19"/>
        <v>0</v>
      </c>
      <c r="AF8" s="95" t="str">
        <f>HLOOKUP(U8,참조표!$E$2:$H$3,2,TRUE)</f>
        <v>극상</v>
      </c>
      <c r="AG8" s="37" t="str">
        <f>INDEX(참조표!$C$10:$F$13,MATCH(F8,참조표!$B$10:$B$13,0),MATCH(AF8,참조표!$C$9:$F$9,0))</f>
        <v>극상44</v>
      </c>
      <c r="AH8" s="37" t="str">
        <f>VLOOKUP(G8,참조표!$A$10:$F$13,MATCH(AF8,참조표!$C$9:$F$9,0)+2,FALSE)</f>
        <v>극상44</v>
      </c>
      <c r="AI8" s="37" t="str">
        <f>VLOOKUP(F8,참조표!$B$10:$F$13,MATCH(U8,참조표!$C$8:$F$8,1)+1,FALSE)</f>
        <v>극상44</v>
      </c>
      <c r="AJ8" s="37" t="str">
        <f>HLOOKUP(U8,참조표!$C$8:$F$13,MATCH(F8,참조표!$B$10:$B$13,0)+2,TRUE)</f>
        <v>극상44</v>
      </c>
      <c r="AK8" s="37" t="str">
        <f>HLOOKUP(AF8,참조표!$C$9:$F$13,MATCH(G8,참조표!$A$10:$A$13,0)+1,FALSE)</f>
        <v>극상44</v>
      </c>
      <c r="AL8" s="37" t="str">
        <f t="shared" si="20"/>
        <v>보유</v>
      </c>
      <c r="AN8" s="114" t="s">
        <v>56</v>
      </c>
      <c r="AO8" s="115"/>
      <c r="AP8" s="53">
        <f>MIN(Z4:Z18)</f>
        <v>2.1971099999999999</v>
      </c>
      <c r="AS8" s="100">
        <v>22</v>
      </c>
      <c r="AT8" s="102" t="s">
        <v>14</v>
      </c>
      <c r="AU8" s="83" t="s">
        <v>52</v>
      </c>
      <c r="AV8" s="61">
        <f>SUMIFS($R$4:$R$18,$G$4:$G$18,"="&amp;$AT$8,$AF$4:$AF$18,"="&amp;AU8)</f>
        <v>3</v>
      </c>
      <c r="AW8" s="62">
        <f>IFERROR(AVERAGEIFS($R$4:$R$18,$G$4:$G$18,"="&amp;$AT$8,$AF$4:$AF$18,"="&amp;AU8),"NV")</f>
        <v>3</v>
      </c>
      <c r="AX8" s="62">
        <f>_xlfn.MAXIFS($R$4:$R$18,$G$4:$G$18,"="&amp;$AT$8,$AF$4:$AF$18,"="&amp;AU8)</f>
        <v>3</v>
      </c>
      <c r="AY8" s="63">
        <f>_xlfn.MINIFS($R$4:$R$18,$G$4:$G$18,"="&amp;$AT$8,$AF$4:$AF$18,"="&amp;AU8)</f>
        <v>3</v>
      </c>
    </row>
    <row r="9" spans="1:65" ht="18.600000000000001" thickTop="1" thickBot="1" x14ac:dyDescent="0.45">
      <c r="A9" s="36" t="str">
        <f t="shared" si="0"/>
        <v>44-내 -프로</v>
      </c>
      <c r="B9" s="37" t="str">
        <f t="shared" si="1"/>
        <v>44-##-프로</v>
      </c>
      <c r="C9" s="37" t="str">
        <f t="shared" si="2"/>
        <v>44-내 -##</v>
      </c>
      <c r="D9" s="38" t="s">
        <v>17</v>
      </c>
      <c r="E9" s="38" t="s">
        <v>18</v>
      </c>
      <c r="F9" s="4">
        <f>VALUE(VLOOKUP(G9, 참조표!$A$2:$B$5, 2, FALSE))</f>
        <v>44</v>
      </c>
      <c r="G9" s="89" t="s">
        <v>5</v>
      </c>
      <c r="H9" s="39" t="str">
        <f>CHOOSE(MATCH(F9,참조표!$B$2:$B$5,0), "에세이", "여행", "건강","IT")</f>
        <v>IT</v>
      </c>
      <c r="I9" s="40">
        <v>45314</v>
      </c>
      <c r="J9" s="4">
        <f t="shared" si="3"/>
        <v>2024</v>
      </c>
      <c r="K9" s="4">
        <f t="shared" si="4"/>
        <v>1</v>
      </c>
      <c r="L9" s="4">
        <f t="shared" si="5"/>
        <v>23</v>
      </c>
      <c r="M9" s="40">
        <f t="shared" si="6"/>
        <v>45314</v>
      </c>
      <c r="N9" s="4">
        <f t="shared" ca="1" si="7"/>
        <v>0</v>
      </c>
      <c r="O9" s="4">
        <f t="shared" ca="1" si="8"/>
        <v>8</v>
      </c>
      <c r="P9" s="4">
        <f t="shared" ca="1" si="9"/>
        <v>260</v>
      </c>
      <c r="Q9" s="37" t="str">
        <f t="shared" ca="1" si="10"/>
        <v>0년 8개월 16일</v>
      </c>
      <c r="R9" s="4">
        <v>4</v>
      </c>
      <c r="S9" s="4">
        <v>4</v>
      </c>
      <c r="T9" s="4"/>
      <c r="U9" s="8">
        <f t="shared" si="11"/>
        <v>1</v>
      </c>
      <c r="V9" s="4">
        <f t="shared" si="12"/>
        <v>1</v>
      </c>
      <c r="W9" s="41">
        <v>45525</v>
      </c>
      <c r="X9" s="42" t="str">
        <f t="shared" si="13"/>
        <v>수</v>
      </c>
      <c r="Y9" s="42">
        <f t="shared" ca="1" si="14"/>
        <v>49</v>
      </c>
      <c r="Z9" s="43">
        <v>3.67123</v>
      </c>
      <c r="AA9" s="4">
        <f t="shared" si="15"/>
        <v>3.67</v>
      </c>
      <c r="AB9" s="4">
        <f t="shared" si="16"/>
        <v>3.6799999999999997</v>
      </c>
      <c r="AC9" s="4">
        <f t="shared" si="17"/>
        <v>3.67</v>
      </c>
      <c r="AD9" s="4" t="b">
        <f t="shared" si="18"/>
        <v>1</v>
      </c>
      <c r="AE9" s="4" t="b">
        <f t="shared" si="19"/>
        <v>0</v>
      </c>
      <c r="AF9" s="95" t="str">
        <f>HLOOKUP(U9,참조표!$E$2:$H$3,2,TRUE)</f>
        <v>극상</v>
      </c>
      <c r="AG9" s="37" t="str">
        <f>INDEX(참조표!$C$10:$F$13,MATCH(F9,참조표!$B$10:$B$13,0),MATCH(AF9,참조표!$C$9:$F$9,0))</f>
        <v>극상44</v>
      </c>
      <c r="AH9" s="37" t="str">
        <f>VLOOKUP(G9,참조표!$A$10:$F$13,MATCH(AF9,참조표!$C$9:$F$9,0)+2,FALSE)</f>
        <v>극상44</v>
      </c>
      <c r="AI9" s="37" t="str">
        <f>VLOOKUP(F9,참조표!$B$10:$F$13,MATCH(U9,참조표!$C$8:$F$8,1)+1,FALSE)</f>
        <v>극상44</v>
      </c>
      <c r="AJ9" s="37" t="str">
        <f>HLOOKUP(U9,참조표!$C$8:$F$13,MATCH(F9,참조표!$B$10:$B$13,0)+2,TRUE)</f>
        <v>극상44</v>
      </c>
      <c r="AK9" s="37" t="str">
        <f>HLOOKUP(AF9,참조표!$C$9:$F$13,MATCH(G9,참조표!$A$10:$A$13,0)+1,FALSE)</f>
        <v>극상44</v>
      </c>
      <c r="AL9" s="37" t="str">
        <f t="shared" si="20"/>
        <v>보유</v>
      </c>
      <c r="AN9" s="116" t="s">
        <v>57</v>
      </c>
      <c r="AO9" s="117"/>
      <c r="AP9" s="54">
        <f>MEDIAN(Z4:Z18)</f>
        <v>5.6714200000000003</v>
      </c>
      <c r="AS9" s="127"/>
      <c r="AT9" s="98"/>
      <c r="AU9" s="85" t="s">
        <v>49</v>
      </c>
      <c r="AV9" s="64">
        <f>SUMIFS($R$4:$R$18,$G$4:$G$18,"="&amp;$AT$8,$AF$4:$AF$18,"="&amp;AU9)</f>
        <v>3</v>
      </c>
      <c r="AW9" s="65">
        <f>IFERROR(AVERAGEIFS($R$4:$R$18,$G$4:$G$18,"="&amp;$AT$8,$AF$4:$AF$18,"="&amp;AU9),"NV")</f>
        <v>3</v>
      </c>
      <c r="AX9" s="65">
        <f>_xlfn.MAXIFS($R$4:$R$18,$G$4:$G$18,"="&amp;$AT$8,$AF$4:$AF$18,"="&amp;AU9)</f>
        <v>3</v>
      </c>
      <c r="AY9" s="66">
        <f>_xlfn.MINIFS($R$4:$R$18,$G$4:$G$18,"="&amp;$AT$8,$AF$4:$AF$18,"="&amp;AU9)</f>
        <v>3</v>
      </c>
      <c r="BA9" s="104" t="s">
        <v>140</v>
      </c>
      <c r="BB9" s="100" t="s">
        <v>8</v>
      </c>
      <c r="BC9" s="101"/>
      <c r="BD9" s="102"/>
      <c r="BE9" s="100" t="s">
        <v>14</v>
      </c>
      <c r="BF9" s="101"/>
      <c r="BG9" s="102"/>
      <c r="BH9" s="100" t="s">
        <v>11</v>
      </c>
      <c r="BI9" s="101"/>
      <c r="BJ9" s="102"/>
      <c r="BK9" s="100" t="s">
        <v>5</v>
      </c>
      <c r="BL9" s="101"/>
      <c r="BM9" s="102"/>
    </row>
    <row r="10" spans="1:65" ht="18.600000000000001" thickTop="1" thickBot="1" x14ac:dyDescent="0.45">
      <c r="A10" s="36" t="str">
        <f t="shared" si="0"/>
        <v>33-내몸-건강</v>
      </c>
      <c r="B10" s="37" t="str">
        <f t="shared" si="1"/>
        <v>33-##-건강</v>
      </c>
      <c r="C10" s="37" t="str">
        <f t="shared" si="2"/>
        <v>33-내몸-##</v>
      </c>
      <c r="D10" s="38" t="s">
        <v>19</v>
      </c>
      <c r="E10" s="38" t="s">
        <v>20</v>
      </c>
      <c r="F10" s="4">
        <f>VALUE(VLOOKUP(G10, 참조표!$A$2:$B$5, 2, FALSE))</f>
        <v>33</v>
      </c>
      <c r="G10" s="90" t="s">
        <v>11</v>
      </c>
      <c r="H10" s="39" t="str">
        <f>CHOOSE(MATCH(F10,참조표!$B$2:$B$5,0), "에세이", "여행", "건강","IT")</f>
        <v>건강</v>
      </c>
      <c r="I10" s="40">
        <v>44859</v>
      </c>
      <c r="J10" s="4">
        <f t="shared" si="3"/>
        <v>2022</v>
      </c>
      <c r="K10" s="4">
        <f t="shared" si="4"/>
        <v>10</v>
      </c>
      <c r="L10" s="4">
        <f t="shared" si="5"/>
        <v>25</v>
      </c>
      <c r="M10" s="40">
        <f t="shared" si="6"/>
        <v>44859</v>
      </c>
      <c r="N10" s="4">
        <f t="shared" ca="1" si="7"/>
        <v>1</v>
      </c>
      <c r="O10" s="4">
        <f t="shared" ca="1" si="8"/>
        <v>23</v>
      </c>
      <c r="P10" s="4">
        <f t="shared" ca="1" si="9"/>
        <v>715</v>
      </c>
      <c r="Q10" s="37" t="str">
        <f t="shared" ca="1" si="10"/>
        <v>1년 11개월 14일</v>
      </c>
      <c r="R10" s="4">
        <v>2</v>
      </c>
      <c r="S10" s="4"/>
      <c r="T10" s="4">
        <f>R10-S10</f>
        <v>2</v>
      </c>
      <c r="U10" s="8">
        <f t="shared" si="11"/>
        <v>0</v>
      </c>
      <c r="V10" s="4">
        <f t="shared" si="12"/>
        <v>14</v>
      </c>
      <c r="W10" s="41">
        <v>45506</v>
      </c>
      <c r="X10" s="42" t="str">
        <f t="shared" si="13"/>
        <v>금</v>
      </c>
      <c r="Y10" s="42">
        <f t="shared" ca="1" si="14"/>
        <v>68</v>
      </c>
      <c r="Z10" s="43">
        <v>2.1971099999999999</v>
      </c>
      <c r="AA10" s="4">
        <f t="shared" si="15"/>
        <v>2.2000000000000002</v>
      </c>
      <c r="AB10" s="4">
        <f t="shared" si="16"/>
        <v>2.1999999999999997</v>
      </c>
      <c r="AC10" s="4">
        <f t="shared" si="17"/>
        <v>2.19</v>
      </c>
      <c r="AD10" s="4" t="b">
        <f t="shared" si="18"/>
        <v>0</v>
      </c>
      <c r="AE10" s="4" t="b">
        <f t="shared" si="19"/>
        <v>1</v>
      </c>
      <c r="AF10" s="96" t="str">
        <f>HLOOKUP(U10,참조표!$E$2:$H$3,2,TRUE)</f>
        <v>하</v>
      </c>
      <c r="AG10" s="37" t="str">
        <f>INDEX(참조표!$C$10:$F$13,MATCH(F10,참조표!$B$10:$B$13,0),MATCH(AF10,참조표!$C$9:$F$9,0))</f>
        <v>하33</v>
      </c>
      <c r="AH10" s="37" t="str">
        <f>VLOOKUP(G10,참조표!$A$10:$F$13,MATCH(AF10,참조표!$C$9:$F$9,0)+2,FALSE)</f>
        <v>하33</v>
      </c>
      <c r="AI10" s="37" t="str">
        <f>VLOOKUP(F10,참조표!$B$10:$F$13,MATCH(U10,참조표!$C$8:$F$8,1)+1,FALSE)</f>
        <v>하33</v>
      </c>
      <c r="AJ10" s="37" t="str">
        <f>HLOOKUP(U10,참조표!$C$8:$F$13,MATCH(F10,참조표!$B$10:$B$13,0)+2,TRUE)</f>
        <v>하33</v>
      </c>
      <c r="AK10" s="37" t="str">
        <f>HLOOKUP(AF10,참조표!$C$9:$F$13,MATCH(G10,참조표!$A$10:$A$13,0)+1,FALSE)</f>
        <v>하33</v>
      </c>
      <c r="AL10" s="37" t="str">
        <f t="shared" si="20"/>
        <v>보유</v>
      </c>
      <c r="AN10" s="44" t="s">
        <v>58</v>
      </c>
      <c r="AO10" s="51" t="s">
        <v>63</v>
      </c>
      <c r="AP10" s="51" t="s">
        <v>60</v>
      </c>
      <c r="AQ10" s="55" t="s">
        <v>61</v>
      </c>
      <c r="AS10" s="127"/>
      <c r="AT10" s="98"/>
      <c r="AU10" s="85" t="s">
        <v>51</v>
      </c>
      <c r="AV10" s="64">
        <f>SUMIFS($R$4:$R$18,$G$4:$G$18,"="&amp;$AT$8,$AF$4:$AF$18,"="&amp;AU10)</f>
        <v>6</v>
      </c>
      <c r="AW10" s="65">
        <f>IFERROR(AVERAGEIFS($R$4:$R$18,$G$4:$G$18,"="&amp;$AT$8,$AF$4:$AF$18,"="&amp;AU10),"NV")</f>
        <v>3</v>
      </c>
      <c r="AX10" s="65">
        <f>_xlfn.MAXIFS($R$4:$R$18,$G$4:$G$18,"="&amp;$AT$8,$AF$4:$AF$18,"="&amp;AU10)</f>
        <v>3</v>
      </c>
      <c r="AY10" s="66">
        <f>_xlfn.MINIFS($R$4:$R$18,$G$4:$G$18,"="&amp;$AT$8,$AF$4:$AF$18,"="&amp;AU10)</f>
        <v>3</v>
      </c>
      <c r="BA10" s="105"/>
      <c r="BB10" s="67" t="s">
        <v>63</v>
      </c>
      <c r="BC10" s="72" t="s">
        <v>136</v>
      </c>
      <c r="BD10" s="68" t="s">
        <v>137</v>
      </c>
      <c r="BE10" s="67" t="s">
        <v>63</v>
      </c>
      <c r="BF10" s="72" t="s">
        <v>136</v>
      </c>
      <c r="BG10" s="68" t="s">
        <v>137</v>
      </c>
      <c r="BH10" s="67" t="s">
        <v>63</v>
      </c>
      <c r="BI10" s="72" t="s">
        <v>136</v>
      </c>
      <c r="BJ10" s="68" t="s">
        <v>137</v>
      </c>
      <c r="BK10" s="67" t="s">
        <v>63</v>
      </c>
      <c r="BL10" s="72" t="s">
        <v>136</v>
      </c>
      <c r="BM10" s="68" t="s">
        <v>137</v>
      </c>
    </row>
    <row r="11" spans="1:65" ht="18.600000000000001" thickTop="1" thickBot="1" x14ac:dyDescent="0.45">
      <c r="A11" s="36" t="str">
        <f t="shared" si="0"/>
        <v>22-자유-회사</v>
      </c>
      <c r="B11" s="37" t="str">
        <f t="shared" si="1"/>
        <v>22-##-회사</v>
      </c>
      <c r="C11" s="37" t="str">
        <f t="shared" si="2"/>
        <v>22-자유-##</v>
      </c>
      <c r="D11" s="38" t="s">
        <v>21</v>
      </c>
      <c r="E11" s="38" t="s">
        <v>22</v>
      </c>
      <c r="F11" s="4">
        <f>VALUE(VLOOKUP(G11, 참조표!$A$2:$B$5, 2, FALSE))</f>
        <v>22</v>
      </c>
      <c r="G11" s="92" t="s">
        <v>14</v>
      </c>
      <c r="H11" s="39" t="str">
        <f>CHOOSE(MATCH(F11,참조표!$B$2:$B$5,0), "에세이", "여행", "건강","IT")</f>
        <v>여행</v>
      </c>
      <c r="I11" s="40">
        <v>43897</v>
      </c>
      <c r="J11" s="4">
        <f t="shared" si="3"/>
        <v>2020</v>
      </c>
      <c r="K11" s="4">
        <f t="shared" si="4"/>
        <v>3</v>
      </c>
      <c r="L11" s="4">
        <f t="shared" si="5"/>
        <v>7</v>
      </c>
      <c r="M11" s="40">
        <f t="shared" si="6"/>
        <v>43897</v>
      </c>
      <c r="N11" s="4">
        <f t="shared" ca="1" si="7"/>
        <v>4</v>
      </c>
      <c r="O11" s="4">
        <f t="shared" ca="1" si="8"/>
        <v>55</v>
      </c>
      <c r="P11" s="4">
        <f t="shared" ca="1" si="9"/>
        <v>1677</v>
      </c>
      <c r="Q11" s="37" t="str">
        <f t="shared" ca="1" si="10"/>
        <v>4년 7개월 2일</v>
      </c>
      <c r="R11" s="4">
        <v>3</v>
      </c>
      <c r="S11" s="4">
        <v>3</v>
      </c>
      <c r="T11" s="4"/>
      <c r="U11" s="8">
        <f t="shared" si="11"/>
        <v>1</v>
      </c>
      <c r="V11" s="4">
        <f t="shared" si="12"/>
        <v>1</v>
      </c>
      <c r="W11" s="41">
        <v>45514</v>
      </c>
      <c r="X11" s="42" t="str">
        <f t="shared" si="13"/>
        <v>토</v>
      </c>
      <c r="Y11" s="42">
        <f t="shared" ca="1" si="14"/>
        <v>60</v>
      </c>
      <c r="Z11" s="43">
        <v>6.7184299999999997</v>
      </c>
      <c r="AA11" s="4">
        <f t="shared" si="15"/>
        <v>6.72</v>
      </c>
      <c r="AB11" s="4">
        <f t="shared" si="16"/>
        <v>6.72</v>
      </c>
      <c r="AC11" s="4">
        <f t="shared" si="17"/>
        <v>6.71</v>
      </c>
      <c r="AD11" s="4" t="b">
        <f t="shared" si="18"/>
        <v>1</v>
      </c>
      <c r="AE11" s="4" t="b">
        <f t="shared" si="19"/>
        <v>0</v>
      </c>
      <c r="AF11" s="95" t="str">
        <f>HLOOKUP(U11,참조표!$E$2:$H$3,2,TRUE)</f>
        <v>극상</v>
      </c>
      <c r="AG11" s="37" t="str">
        <f>INDEX(참조표!$C$10:$F$13,MATCH(F11,참조표!$B$10:$B$13,0),MATCH(AF11,참조표!$C$9:$F$9,0))</f>
        <v>극상22</v>
      </c>
      <c r="AH11" s="37" t="str">
        <f>VLOOKUP(G11,참조표!$A$10:$F$13,MATCH(AF11,참조표!$C$9:$F$9,0)+2,FALSE)</f>
        <v>극상22</v>
      </c>
      <c r="AI11" s="37" t="str">
        <f>VLOOKUP(F11,참조표!$B$10:$F$13,MATCH(U11,참조표!$C$8:$F$8,1)+1,FALSE)</f>
        <v>극상22</v>
      </c>
      <c r="AJ11" s="37" t="str">
        <f>HLOOKUP(U11,참조표!$C$8:$F$13,MATCH(F11,참조표!$B$10:$B$13,0)+2,TRUE)</f>
        <v>극상22</v>
      </c>
      <c r="AK11" s="37" t="str">
        <f>HLOOKUP(AF11,참조표!$C$9:$F$13,MATCH(G11,참조표!$A$10:$A$13,0)+1,FALSE)</f>
        <v>극상22</v>
      </c>
      <c r="AL11" s="37" t="str">
        <f t="shared" si="20"/>
        <v>정리</v>
      </c>
      <c r="AN11" s="52" t="str">
        <f>참조표!A2</f>
        <v>에세이</v>
      </c>
      <c r="AO11" s="15">
        <f>COUNTIF($G$4:$G$18, "=" &amp; AN11)</f>
        <v>3</v>
      </c>
      <c r="AP11" s="15">
        <f>ROUND(SUMIF($G$4:$G$18, "=" &amp; AN11, $Z$4:$Z$18),2)</f>
        <v>22.21</v>
      </c>
      <c r="AQ11" s="56">
        <f>ROUND(AVERAGEIF($G$4:$G$18, "=" &amp; AN11, $Z$4:$Z$18),2)</f>
        <v>7.4</v>
      </c>
      <c r="AS11" s="129"/>
      <c r="AT11" s="103"/>
      <c r="AU11" s="87" t="s">
        <v>50</v>
      </c>
      <c r="AV11" s="71">
        <f>SUMIFS($R$4:$R$18,$G$4:$G$18,"="&amp;$AT$8,$AF$4:$AF$18,"="&amp;AU11)</f>
        <v>0</v>
      </c>
      <c r="AW11" s="69" t="str">
        <f>IFERROR(AVERAGEIFS($R$4:$R$18,$G$4:$G$18,"="&amp;$AT$8,$AF$4:$AF$18,"="&amp;AU11),"NV")</f>
        <v>NV</v>
      </c>
      <c r="AX11" s="69">
        <f>_xlfn.MAXIFS($R$4:$R$18,$G$4:$G$18,"="&amp;$AT$8,$AF$4:$AF$18,"="&amp;AU11)</f>
        <v>0</v>
      </c>
      <c r="AY11" s="70">
        <f>_xlfn.MINIFS($R$4:$R$18,$G$4:$G$18,"="&amp;$AT$8,$AF$4:$AF$18,"="&amp;AU11)</f>
        <v>0</v>
      </c>
      <c r="BA11" s="76">
        <v>2019</v>
      </c>
      <c r="BB11" s="61">
        <f t="shared" ref="BB11:BB16" si="22">COUNTIFS($J$4:$J$18,"="&amp;$BA11,$G$4:$G$18,"="&amp;$BB$9)</f>
        <v>0</v>
      </c>
      <c r="BC11" s="62" t="str">
        <f t="shared" ref="BC11:BC16" si="23">IFERROR(AVERAGEIFS($AA$4:$AA$18,$J$4:$J$18,"="&amp;$BA11,$G$4:$G$18,"="&amp;$BB$9),"NV")</f>
        <v>NV</v>
      </c>
      <c r="BD11" s="63">
        <f t="shared" ref="BD11:BD16" si="24">_xlfn.MAXIFS($AA$4:$AA$18,$J$4:$J$18,"="&amp;$BA11,$G$4:$G$18,"="&amp;$BB$9)</f>
        <v>0</v>
      </c>
      <c r="BE11" s="61">
        <f t="shared" ref="BE11:BE16" si="25">COUNTIFS($J$4:$J$18,"="&amp;$BA11,$G$4:$G$18,"="&amp;$BE$9)</f>
        <v>0</v>
      </c>
      <c r="BF11" s="62" t="str">
        <f t="shared" ref="BF11:BF16" si="26">IFERROR(AVERAGEIFS($AA$4:$AA$18,$J$4:$J$18,"="&amp;$BA11,$G$4:$G$18,"="&amp;$BE$9),"NV")</f>
        <v>NV</v>
      </c>
      <c r="BG11" s="63">
        <f t="shared" ref="BG11:BG16" si="27">_xlfn.MAXIFS($AA$4:$AA$18,$J$4:$J$18,"="&amp;$BA11,$G$4:$G$18,"="&amp;$BE$9)</f>
        <v>0</v>
      </c>
      <c r="BH11" s="61">
        <f t="shared" ref="BH11:BH16" si="28">COUNTIFS($J$4:$J$18,"="&amp;$BA11,$G$4:$G$18,"="&amp;$BH$9)</f>
        <v>0</v>
      </c>
      <c r="BI11" s="62" t="str">
        <f t="shared" ref="BI11:BI16" si="29">IFERROR(AVERAGEIFS($AA$4:$AA$18,$J$4:$J$18,"="&amp;$BA11,$G$4:$G$18,"="&amp;$BH$9),"NV")</f>
        <v>NV</v>
      </c>
      <c r="BJ11" s="63">
        <f t="shared" ref="BJ11:BJ16" si="30">_xlfn.MAXIFS($AA$4:$AA$18,$J$4:$J$18,"="&amp;$BA11,$G$4:$G$18,"="&amp;$BH$9)</f>
        <v>0</v>
      </c>
      <c r="BK11" s="61">
        <f t="shared" ref="BK11:BK16" si="31">COUNTIFS($J$4:$J$18,"="&amp;$BA11,$G$4:$G$18,"="&amp;$BK$9)</f>
        <v>1</v>
      </c>
      <c r="BL11" s="62">
        <f t="shared" ref="BL11:BL16" si="32">IFERROR(AVERAGEIFS($AA$4:$AA$18,$J$4:$J$18,"="&amp;$BA11,$G$4:$G$18,"="&amp;$BK$9),"NV")</f>
        <v>8.2200000000000006</v>
      </c>
      <c r="BM11" s="63">
        <f t="shared" ref="BM11:BM16" si="33">_xlfn.MAXIFS($AA$4:$AA$18,$J$4:$J$18,"="&amp;$BA11,$G$4:$G$18,"="&amp;$BK$9)</f>
        <v>8.2200000000000006</v>
      </c>
    </row>
    <row r="12" spans="1:65" ht="18" thickTop="1" x14ac:dyDescent="0.4">
      <c r="A12" s="36" t="str">
        <f t="shared" si="0"/>
        <v>22-자유-회사</v>
      </c>
      <c r="B12" s="37" t="str">
        <f t="shared" si="1"/>
        <v>22-##-회사</v>
      </c>
      <c r="C12" s="37" t="str">
        <f t="shared" si="2"/>
        <v>22-자유-##</v>
      </c>
      <c r="D12" s="38" t="s">
        <v>23</v>
      </c>
      <c r="E12" s="38" t="s">
        <v>22</v>
      </c>
      <c r="F12" s="4">
        <f>VALUE(VLOOKUP(G12, 참조표!$A$2:$B$5, 2, FALSE))</f>
        <v>22</v>
      </c>
      <c r="G12" s="92" t="s">
        <v>14</v>
      </c>
      <c r="H12" s="39" t="str">
        <f>CHOOSE(MATCH(F12,참조표!$B$2:$B$5,0), "에세이", "여행", "건강","IT")</f>
        <v>여행</v>
      </c>
      <c r="I12" s="40">
        <v>44020</v>
      </c>
      <c r="J12" s="4">
        <f t="shared" si="3"/>
        <v>2020</v>
      </c>
      <c r="K12" s="4">
        <f t="shared" si="4"/>
        <v>7</v>
      </c>
      <c r="L12" s="4">
        <f t="shared" si="5"/>
        <v>8</v>
      </c>
      <c r="M12" s="40">
        <f t="shared" si="6"/>
        <v>44020</v>
      </c>
      <c r="N12" s="4">
        <f t="shared" ca="1" si="7"/>
        <v>4</v>
      </c>
      <c r="O12" s="4">
        <f t="shared" ca="1" si="8"/>
        <v>51</v>
      </c>
      <c r="P12" s="4">
        <f t="shared" ca="1" si="9"/>
        <v>1554</v>
      </c>
      <c r="Q12" s="37" t="str">
        <f t="shared" ca="1" si="10"/>
        <v>4년 3개월 1일</v>
      </c>
      <c r="R12" s="4">
        <v>3</v>
      </c>
      <c r="S12" s="4">
        <v>1</v>
      </c>
      <c r="T12" s="4">
        <f t="shared" ref="T12:T18" si="34">R12-S12</f>
        <v>2</v>
      </c>
      <c r="U12" s="8">
        <f t="shared" si="11"/>
        <v>0.33333333333333331</v>
      </c>
      <c r="V12" s="4">
        <f t="shared" si="12"/>
        <v>9</v>
      </c>
      <c r="W12" s="41">
        <v>45512</v>
      </c>
      <c r="X12" s="42" t="str">
        <f t="shared" si="13"/>
        <v>목</v>
      </c>
      <c r="Y12" s="42">
        <f t="shared" ca="1" si="14"/>
        <v>62</v>
      </c>
      <c r="Z12" s="43">
        <v>4.36158</v>
      </c>
      <c r="AA12" s="4">
        <f t="shared" si="15"/>
        <v>4.3600000000000003</v>
      </c>
      <c r="AB12" s="4">
        <f t="shared" si="16"/>
        <v>4.37</v>
      </c>
      <c r="AC12" s="4">
        <f t="shared" si="17"/>
        <v>4.3600000000000003</v>
      </c>
      <c r="AD12" s="4" t="b">
        <f t="shared" si="18"/>
        <v>0</v>
      </c>
      <c r="AE12" s="4" t="b">
        <f t="shared" si="19"/>
        <v>1</v>
      </c>
      <c r="AF12" s="94" t="str">
        <f>HLOOKUP(U12,참조표!$E$2:$H$3,2,TRUE)</f>
        <v>중</v>
      </c>
      <c r="AG12" s="37" t="str">
        <f>INDEX(참조표!$C$10:$F$13,MATCH(F12,참조표!$B$10:$B$13,0),MATCH(AF12,참조표!$C$9:$F$9,0))</f>
        <v>중22</v>
      </c>
      <c r="AH12" s="37" t="str">
        <f>VLOOKUP(G12,참조표!$A$10:$F$13,MATCH(AF12,참조표!$C$9:$F$9,0)+2,FALSE)</f>
        <v>중22</v>
      </c>
      <c r="AI12" s="37" t="str">
        <f>VLOOKUP(F12,참조표!$B$10:$F$13,MATCH(U12,참조표!$C$8:$F$8,1)+1,FALSE)</f>
        <v>중22</v>
      </c>
      <c r="AJ12" s="37" t="str">
        <f>HLOOKUP(U12,참조표!$C$8:$F$13,MATCH(F12,참조표!$B$10:$B$13,0)+2,TRUE)</f>
        <v>중22</v>
      </c>
      <c r="AK12" s="37" t="str">
        <f>HLOOKUP(AF12,참조표!$C$9:$F$13,MATCH(G12,참조표!$A$10:$A$13,0)+1,FALSE)</f>
        <v>중22</v>
      </c>
      <c r="AL12" s="37" t="str">
        <f t="shared" si="20"/>
        <v>보유</v>
      </c>
      <c r="AN12" s="52" t="str">
        <f>참조표!A3</f>
        <v>여행</v>
      </c>
      <c r="AO12" s="15">
        <f>COUNTIF($G$4:$G$18, "=" &amp; AN12)</f>
        <v>4</v>
      </c>
      <c r="AP12" s="15">
        <f>ROUND(SUMIF($G$4:$G$18, "=" &amp; AN12, $Z$4:$Z$18),2)</f>
        <v>25.52</v>
      </c>
      <c r="AQ12" s="56">
        <f>ROUND(AVERAGEIF($G$4:$G$18, "=" &amp; AN12, $Z$4:$Z$18),2)</f>
        <v>6.38</v>
      </c>
      <c r="AS12" s="126">
        <v>33</v>
      </c>
      <c r="AT12" s="97" t="s">
        <v>11</v>
      </c>
      <c r="AU12" s="83" t="s">
        <v>52</v>
      </c>
      <c r="AV12" s="61">
        <f>SUMIFS($R$4:$R$18,$G$4:$G$18,"="&amp;$AT$12,$AF$4:$AF$18,"="&amp;AU12)</f>
        <v>3</v>
      </c>
      <c r="AW12" s="62">
        <f>IFERROR(AVERAGEIFS($R$4:$R$18,$G$4:$G$18,"="&amp;$AT$12,$AF$4:$AF$18,"="&amp;AU12),"NV")</f>
        <v>3</v>
      </c>
      <c r="AX12" s="62">
        <f>_xlfn.MAXIFS($R$4:$R$18,$G$4:$G$18,"="&amp;$AT$12,$AF$4:$AF$18,"="&amp;AU12)</f>
        <v>3</v>
      </c>
      <c r="AY12" s="63">
        <f>_xlfn.MINIFS($R$4:$R$18,$G$4:$G$18,"="&amp;$AT$12,$AF$4:$AF$18,"="&amp;AU12)</f>
        <v>3</v>
      </c>
      <c r="BA12" s="78">
        <v>2020</v>
      </c>
      <c r="BB12" s="64">
        <f t="shared" si="22"/>
        <v>0</v>
      </c>
      <c r="BC12" s="65" t="str">
        <f t="shared" si="23"/>
        <v>NV</v>
      </c>
      <c r="BD12" s="66">
        <f t="shared" si="24"/>
        <v>0</v>
      </c>
      <c r="BE12" s="64">
        <f t="shared" si="25"/>
        <v>2</v>
      </c>
      <c r="BF12" s="65">
        <f t="shared" si="26"/>
        <v>5.54</v>
      </c>
      <c r="BG12" s="66">
        <f t="shared" si="27"/>
        <v>6.72</v>
      </c>
      <c r="BH12" s="64">
        <f t="shared" si="28"/>
        <v>0</v>
      </c>
      <c r="BI12" s="65" t="str">
        <f t="shared" si="29"/>
        <v>NV</v>
      </c>
      <c r="BJ12" s="66">
        <f t="shared" si="30"/>
        <v>0</v>
      </c>
      <c r="BK12" s="64">
        <f t="shared" si="31"/>
        <v>1</v>
      </c>
      <c r="BL12" s="65">
        <f t="shared" si="32"/>
        <v>4.87</v>
      </c>
      <c r="BM12" s="66">
        <f t="shared" si="33"/>
        <v>4.87</v>
      </c>
    </row>
    <row r="13" spans="1:65" x14ac:dyDescent="0.4">
      <c r="A13" s="36" t="str">
        <f t="shared" si="0"/>
        <v>22-자유-회사</v>
      </c>
      <c r="B13" s="37" t="str">
        <f t="shared" si="1"/>
        <v>22-##-회사</v>
      </c>
      <c r="C13" s="37" t="str">
        <f t="shared" si="2"/>
        <v>22-자유-##</v>
      </c>
      <c r="D13" s="38" t="s">
        <v>24</v>
      </c>
      <c r="E13" s="38" t="s">
        <v>22</v>
      </c>
      <c r="F13" s="4">
        <f>VALUE(VLOOKUP(G13, 참조표!$A$2:$B$5, 2, FALSE))</f>
        <v>22</v>
      </c>
      <c r="G13" s="92" t="s">
        <v>14</v>
      </c>
      <c r="H13" s="39" t="str">
        <f>CHOOSE(MATCH(F13,참조표!$B$2:$B$5,0), "에세이", "여행", "건강","IT")</f>
        <v>여행</v>
      </c>
      <c r="I13" s="40">
        <v>44246</v>
      </c>
      <c r="J13" s="4">
        <f t="shared" si="3"/>
        <v>2021</v>
      </c>
      <c r="K13" s="4">
        <f t="shared" si="4"/>
        <v>2</v>
      </c>
      <c r="L13" s="4">
        <f t="shared" si="5"/>
        <v>19</v>
      </c>
      <c r="M13" s="40">
        <f t="shared" si="6"/>
        <v>44246</v>
      </c>
      <c r="N13" s="4">
        <f t="shared" ca="1" si="7"/>
        <v>3</v>
      </c>
      <c r="O13" s="4">
        <f t="shared" ca="1" si="8"/>
        <v>43</v>
      </c>
      <c r="P13" s="4">
        <f t="shared" ca="1" si="9"/>
        <v>1328</v>
      </c>
      <c r="Q13" s="37" t="str">
        <f t="shared" ca="1" si="10"/>
        <v>3년 7개월 20일</v>
      </c>
      <c r="R13" s="4">
        <v>3</v>
      </c>
      <c r="S13" s="4">
        <v>2</v>
      </c>
      <c r="T13" s="4">
        <f t="shared" si="34"/>
        <v>1</v>
      </c>
      <c r="U13" s="8">
        <f t="shared" si="11"/>
        <v>0.66666666666666663</v>
      </c>
      <c r="V13" s="4">
        <f t="shared" si="12"/>
        <v>6</v>
      </c>
      <c r="W13" s="41">
        <v>45516</v>
      </c>
      <c r="X13" s="42" t="str">
        <f t="shared" si="13"/>
        <v>월</v>
      </c>
      <c r="Y13" s="42">
        <f t="shared" ca="1" si="14"/>
        <v>58</v>
      </c>
      <c r="Z13" s="43">
        <v>7.2257600000000002</v>
      </c>
      <c r="AA13" s="4">
        <f t="shared" si="15"/>
        <v>7.23</v>
      </c>
      <c r="AB13" s="4">
        <f t="shared" si="16"/>
        <v>7.2299999999999995</v>
      </c>
      <c r="AC13" s="4">
        <f t="shared" si="17"/>
        <v>7.22</v>
      </c>
      <c r="AD13" s="4" t="b">
        <f t="shared" si="18"/>
        <v>1</v>
      </c>
      <c r="AE13" s="4" t="b">
        <f t="shared" si="19"/>
        <v>0</v>
      </c>
      <c r="AF13" s="93" t="str">
        <f>HLOOKUP(U13,참조표!$E$2:$H$3,2,TRUE)</f>
        <v>상</v>
      </c>
      <c r="AG13" s="37" t="str">
        <f>INDEX(참조표!$C$10:$F$13,MATCH(F13,참조표!$B$10:$B$13,0),MATCH(AF13,참조표!$C$9:$F$9,0))</f>
        <v>상22</v>
      </c>
      <c r="AH13" s="37" t="str">
        <f>VLOOKUP(G13,참조표!$A$10:$F$13,MATCH(AF13,참조표!$C$9:$F$9,0)+2,FALSE)</f>
        <v>상22</v>
      </c>
      <c r="AI13" s="37" t="str">
        <f>VLOOKUP(F13,참조표!$B$10:$F$13,MATCH(U13,참조표!$C$8:$F$8,1)+1,FALSE)</f>
        <v>상22</v>
      </c>
      <c r="AJ13" s="37" t="str">
        <f>HLOOKUP(U13,참조표!$C$8:$F$13,MATCH(F13,참조표!$B$10:$B$13,0)+2,TRUE)</f>
        <v>상22</v>
      </c>
      <c r="AK13" s="37" t="str">
        <f>HLOOKUP(AF13,참조표!$C$9:$F$13,MATCH(G13,참조표!$A$10:$A$13,0)+1,FALSE)</f>
        <v>상22</v>
      </c>
      <c r="AL13" s="37" t="str">
        <f t="shared" si="20"/>
        <v>보유</v>
      </c>
      <c r="AN13" s="52" t="str">
        <f>참조표!A4</f>
        <v>건강</v>
      </c>
      <c r="AO13" s="15">
        <f>COUNTIF($G$4:$G$18, "=" &amp; AN13)</f>
        <v>3</v>
      </c>
      <c r="AP13" s="15">
        <f>ROUND(SUMIF($G$4:$G$18, "=" &amp; AN13, $Z$4:$Z$18),2)</f>
        <v>11.08</v>
      </c>
      <c r="AQ13" s="56">
        <f>ROUND(AVERAGEIF($G$4:$G$18, "=" &amp; AN13, $Z$4:$Z$18),2)</f>
        <v>3.69</v>
      </c>
      <c r="AS13" s="127"/>
      <c r="AT13" s="98"/>
      <c r="AU13" s="85" t="s">
        <v>49</v>
      </c>
      <c r="AV13" s="64">
        <f>SUMIFS($R$4:$R$18,$G$4:$G$18,"="&amp;$AT$12,$AF$4:$AF$18,"="&amp;AU13)</f>
        <v>0</v>
      </c>
      <c r="AW13" s="65" t="str">
        <f>IFERROR(AVERAGEIFS($R$4:$R$18,$G$4:$G$18,"="&amp;$AT$12,$AF$4:$AF$18,"="&amp;AU13),"NV")</f>
        <v>NV</v>
      </c>
      <c r="AX13" s="65">
        <f>_xlfn.MAXIFS($R$4:$R$18,$G$4:$G$18,"="&amp;$AT$12,$AF$4:$AF$18,"="&amp;AU13)</f>
        <v>0</v>
      </c>
      <c r="AY13" s="66">
        <f>_xlfn.MINIFS($R$4:$R$18,$G$4:$G$18,"="&amp;$AT$12,$AF$4:$AF$18,"="&amp;AU13)</f>
        <v>0</v>
      </c>
      <c r="BA13" s="78">
        <v>2021</v>
      </c>
      <c r="BB13" s="64">
        <f t="shared" si="22"/>
        <v>1</v>
      </c>
      <c r="BC13" s="65">
        <f t="shared" si="23"/>
        <v>9.1</v>
      </c>
      <c r="BD13" s="66">
        <f t="shared" si="24"/>
        <v>9.1</v>
      </c>
      <c r="BE13" s="64">
        <f t="shared" si="25"/>
        <v>1</v>
      </c>
      <c r="BF13" s="65">
        <f t="shared" si="26"/>
        <v>7.23</v>
      </c>
      <c r="BG13" s="66">
        <f t="shared" si="27"/>
        <v>7.23</v>
      </c>
      <c r="BH13" s="64">
        <f t="shared" si="28"/>
        <v>1</v>
      </c>
      <c r="BI13" s="65">
        <f t="shared" si="29"/>
        <v>5.67</v>
      </c>
      <c r="BJ13" s="66">
        <f t="shared" si="30"/>
        <v>5.67</v>
      </c>
      <c r="BK13" s="64">
        <f t="shared" si="31"/>
        <v>1</v>
      </c>
      <c r="BL13" s="65">
        <f t="shared" si="32"/>
        <v>5.67</v>
      </c>
      <c r="BM13" s="66">
        <f t="shared" si="33"/>
        <v>5.67</v>
      </c>
    </row>
    <row r="14" spans="1:65" ht="18" thickBot="1" x14ac:dyDescent="0.45">
      <c r="A14" s="36" t="str">
        <f t="shared" si="0"/>
        <v>44-C -강씨</v>
      </c>
      <c r="B14" s="37" t="str">
        <f t="shared" si="1"/>
        <v>44-##-강씨</v>
      </c>
      <c r="C14" s="37" t="str">
        <f t="shared" si="2"/>
        <v>44-C -##</v>
      </c>
      <c r="D14" s="4" t="s">
        <v>26</v>
      </c>
      <c r="E14" s="4" t="s">
        <v>27</v>
      </c>
      <c r="F14" s="4">
        <f>VALUE(VLOOKUP(G14, 참조표!$A$2:$B$5, 2, FALSE))</f>
        <v>44</v>
      </c>
      <c r="G14" s="89" t="s">
        <v>28</v>
      </c>
      <c r="H14" s="39" t="str">
        <f>CHOOSE(MATCH(F14,참조표!$B$2:$B$5,0), "에세이", "여행", "건강","IT")</f>
        <v>IT</v>
      </c>
      <c r="I14" s="40">
        <v>43716</v>
      </c>
      <c r="J14" s="4">
        <f t="shared" si="3"/>
        <v>2019</v>
      </c>
      <c r="K14" s="4">
        <f t="shared" si="4"/>
        <v>9</v>
      </c>
      <c r="L14" s="4">
        <f t="shared" si="5"/>
        <v>8</v>
      </c>
      <c r="M14" s="40">
        <f t="shared" si="6"/>
        <v>43716</v>
      </c>
      <c r="N14" s="4">
        <f t="shared" ca="1" si="7"/>
        <v>5</v>
      </c>
      <c r="O14" s="4">
        <f t="shared" ca="1" si="8"/>
        <v>61</v>
      </c>
      <c r="P14" s="4">
        <f t="shared" ca="1" si="9"/>
        <v>1858</v>
      </c>
      <c r="Q14" s="37" t="str">
        <f t="shared" ca="1" si="10"/>
        <v>5년 1개월 1일</v>
      </c>
      <c r="R14" s="4">
        <v>4</v>
      </c>
      <c r="S14" s="4">
        <v>3</v>
      </c>
      <c r="T14" s="4">
        <f t="shared" si="34"/>
        <v>1</v>
      </c>
      <c r="U14" s="8">
        <f t="shared" si="11"/>
        <v>0.75</v>
      </c>
      <c r="V14" s="4">
        <f t="shared" si="12"/>
        <v>5</v>
      </c>
      <c r="W14" s="41">
        <v>45518</v>
      </c>
      <c r="X14" s="42" t="str">
        <f t="shared" si="13"/>
        <v>수</v>
      </c>
      <c r="Y14" s="42">
        <f t="shared" ca="1" si="14"/>
        <v>56</v>
      </c>
      <c r="Z14" s="43">
        <v>8.2167300000000001</v>
      </c>
      <c r="AA14" s="4">
        <f t="shared" si="15"/>
        <v>8.2200000000000006</v>
      </c>
      <c r="AB14" s="4">
        <f t="shared" si="16"/>
        <v>8.2200000000000006</v>
      </c>
      <c r="AC14" s="4">
        <f t="shared" si="17"/>
        <v>8.2100000000000009</v>
      </c>
      <c r="AD14" s="4" t="b">
        <f t="shared" si="18"/>
        <v>1</v>
      </c>
      <c r="AE14" s="4" t="b">
        <f t="shared" si="19"/>
        <v>0</v>
      </c>
      <c r="AF14" s="95" t="str">
        <f>HLOOKUP(U14,참조표!$E$2:$H$3,2,TRUE)</f>
        <v>극상</v>
      </c>
      <c r="AG14" s="37" t="str">
        <f>INDEX(참조표!$C$10:$F$13,MATCH(F14,참조표!$B$10:$B$13,0),MATCH(AF14,참조표!$C$9:$F$9,0))</f>
        <v>극상44</v>
      </c>
      <c r="AH14" s="37" t="str">
        <f>VLOOKUP(G14,참조표!$A$10:$F$13,MATCH(AF14,참조표!$C$9:$F$9,0)+2,FALSE)</f>
        <v>극상44</v>
      </c>
      <c r="AI14" s="37" t="str">
        <f>VLOOKUP(F14,참조표!$B$10:$F$13,MATCH(U14,참조표!$C$8:$F$8,1)+1,FALSE)</f>
        <v>극상44</v>
      </c>
      <c r="AJ14" s="37" t="str">
        <f>HLOOKUP(U14,참조표!$C$8:$F$13,MATCH(F14,참조표!$B$10:$B$13,0)+2,TRUE)</f>
        <v>극상44</v>
      </c>
      <c r="AK14" s="37" t="str">
        <f>HLOOKUP(AF14,참조표!$C$9:$F$13,MATCH(G14,참조표!$A$10:$A$13,0)+1,FALSE)</f>
        <v>극상44</v>
      </c>
      <c r="AL14" s="37" t="str">
        <f t="shared" si="20"/>
        <v>보유</v>
      </c>
      <c r="AN14" s="47" t="str">
        <f>참조표!A5</f>
        <v>IT</v>
      </c>
      <c r="AO14" s="57">
        <f>COUNTIF($G$4:$G$18, "=" &amp; AN14)</f>
        <v>5</v>
      </c>
      <c r="AP14" s="57">
        <f>ROUND(SUMIF($G$4:$G$18, "=" &amp; AN14, $Z$4:$Z$18),2)</f>
        <v>29.62</v>
      </c>
      <c r="AQ14" s="56">
        <f>ROUND(AVERAGEIF($G$4:$G$18, "=" &amp; AN14, $Z$4:$Z$18),2)</f>
        <v>5.92</v>
      </c>
      <c r="AS14" s="127"/>
      <c r="AT14" s="98"/>
      <c r="AU14" s="85" t="s">
        <v>51</v>
      </c>
      <c r="AV14" s="64">
        <f>SUMIFS($R$4:$R$18,$G$4:$G$18,"="&amp;$AT$12,$AF$4:$AF$18,"="&amp;AU14)</f>
        <v>4</v>
      </c>
      <c r="AW14" s="65">
        <f>IFERROR(AVERAGEIFS($R$4:$R$18,$G$4:$G$18,"="&amp;$AT$12,$AF$4:$AF$18,"="&amp;AU14),"NV")</f>
        <v>4</v>
      </c>
      <c r="AX14" s="65">
        <f>_xlfn.MAXIFS($R$4:$R$18,$G$4:$G$18,"="&amp;$AT$12,$AF$4:$AF$18,"="&amp;AU14)</f>
        <v>4</v>
      </c>
      <c r="AY14" s="66">
        <f>_xlfn.MINIFS($R$4:$R$18,$G$4:$G$18,"="&amp;$AT$12,$AF$4:$AF$18,"="&amp;AU14)</f>
        <v>4</v>
      </c>
      <c r="BA14" s="78">
        <v>2022</v>
      </c>
      <c r="BB14" s="64">
        <f t="shared" si="22"/>
        <v>0</v>
      </c>
      <c r="BC14" s="65" t="str">
        <f t="shared" si="23"/>
        <v>NV</v>
      </c>
      <c r="BD14" s="66">
        <f t="shared" si="24"/>
        <v>0</v>
      </c>
      <c r="BE14" s="64">
        <f t="shared" si="25"/>
        <v>1</v>
      </c>
      <c r="BF14" s="65">
        <f t="shared" si="26"/>
        <v>7.21</v>
      </c>
      <c r="BG14" s="66">
        <f t="shared" si="27"/>
        <v>7.21</v>
      </c>
      <c r="BH14" s="64">
        <f t="shared" si="28"/>
        <v>1</v>
      </c>
      <c r="BI14" s="65">
        <f t="shared" si="29"/>
        <v>2.2000000000000002</v>
      </c>
      <c r="BJ14" s="66">
        <f t="shared" si="30"/>
        <v>2.2000000000000002</v>
      </c>
      <c r="BK14" s="64">
        <f t="shared" si="31"/>
        <v>0</v>
      </c>
      <c r="BL14" s="65" t="str">
        <f t="shared" si="32"/>
        <v>NV</v>
      </c>
      <c r="BM14" s="66">
        <f t="shared" si="33"/>
        <v>0</v>
      </c>
    </row>
    <row r="15" spans="1:65" ht="18.600000000000001" thickTop="1" thickBot="1" x14ac:dyDescent="0.45">
      <c r="A15" s="36" t="str">
        <f t="shared" si="0"/>
        <v>11-말과-수필</v>
      </c>
      <c r="B15" s="37" t="str">
        <f t="shared" si="1"/>
        <v>11-##-수필</v>
      </c>
      <c r="C15" s="37" t="str">
        <f t="shared" si="2"/>
        <v>11-말과-##</v>
      </c>
      <c r="D15" s="4" t="s">
        <v>29</v>
      </c>
      <c r="E15" s="4" t="s">
        <v>30</v>
      </c>
      <c r="F15" s="4">
        <f>VALUE(VLOOKUP(G15, 참조표!$A$2:$B$5, 2, FALSE))</f>
        <v>11</v>
      </c>
      <c r="G15" s="91" t="s">
        <v>31</v>
      </c>
      <c r="H15" s="39" t="str">
        <f>CHOOSE(MATCH(F15,참조표!$B$2:$B$5,0), "에세이", "여행", "건강","IT")</f>
        <v>에세이</v>
      </c>
      <c r="I15" s="40">
        <v>44538</v>
      </c>
      <c r="J15" s="4">
        <f t="shared" si="3"/>
        <v>2021</v>
      </c>
      <c r="K15" s="4">
        <f t="shared" si="4"/>
        <v>12</v>
      </c>
      <c r="L15" s="4">
        <f t="shared" si="5"/>
        <v>8</v>
      </c>
      <c r="M15" s="40">
        <f t="shared" si="6"/>
        <v>44538</v>
      </c>
      <c r="N15" s="4">
        <f t="shared" ca="1" si="7"/>
        <v>2</v>
      </c>
      <c r="O15" s="4">
        <f t="shared" ca="1" si="8"/>
        <v>34</v>
      </c>
      <c r="P15" s="4">
        <f t="shared" ca="1" si="9"/>
        <v>1036</v>
      </c>
      <c r="Q15" s="37" t="str">
        <f t="shared" ca="1" si="10"/>
        <v>2년 10개월 1일</v>
      </c>
      <c r="R15" s="4">
        <v>2</v>
      </c>
      <c r="S15" s="4"/>
      <c r="T15" s="4">
        <f t="shared" si="34"/>
        <v>2</v>
      </c>
      <c r="U15" s="8">
        <f t="shared" si="11"/>
        <v>0</v>
      </c>
      <c r="V15" s="4">
        <f t="shared" si="12"/>
        <v>14</v>
      </c>
      <c r="W15" s="41">
        <v>45526</v>
      </c>
      <c r="X15" s="42" t="str">
        <f t="shared" si="13"/>
        <v>목</v>
      </c>
      <c r="Y15" s="42">
        <f t="shared" ca="1" si="14"/>
        <v>48</v>
      </c>
      <c r="Z15" s="43">
        <v>9.1002299999999998</v>
      </c>
      <c r="AA15" s="4">
        <f t="shared" si="15"/>
        <v>9.1</v>
      </c>
      <c r="AB15" s="4">
        <f t="shared" si="16"/>
        <v>9.11</v>
      </c>
      <c r="AC15" s="4">
        <f t="shared" si="17"/>
        <v>9.1</v>
      </c>
      <c r="AD15" s="4" t="b">
        <f t="shared" si="18"/>
        <v>1</v>
      </c>
      <c r="AE15" s="4" t="b">
        <f t="shared" si="19"/>
        <v>0</v>
      </c>
      <c r="AF15" s="96" t="str">
        <f>HLOOKUP(U15,참조표!$E$2:$H$3,2,TRUE)</f>
        <v>하</v>
      </c>
      <c r="AG15" s="37" t="str">
        <f>INDEX(참조표!$C$10:$F$13,MATCH(F15,참조표!$B$10:$B$13,0),MATCH(AF15,참조표!$C$9:$F$9,0))</f>
        <v>하11</v>
      </c>
      <c r="AH15" s="37" t="str">
        <f>VLOOKUP(G15,참조표!$A$10:$F$13,MATCH(AF15,참조표!$C$9:$F$9,0)+2,FALSE)</f>
        <v>하11</v>
      </c>
      <c r="AI15" s="37" t="str">
        <f>VLOOKUP(F15,참조표!$B$10:$F$13,MATCH(U15,참조표!$C$8:$F$8,1)+1,FALSE)</f>
        <v>하11</v>
      </c>
      <c r="AJ15" s="37" t="str">
        <f>HLOOKUP(U15,참조표!$C$8:$F$13,MATCH(F15,참조표!$B$10:$B$13,0)+2,TRUE)</f>
        <v>하11</v>
      </c>
      <c r="AK15" s="37" t="str">
        <f>HLOOKUP(AF15,참조표!$C$9:$F$13,MATCH(G15,참조표!$A$10:$A$13,0)+1,FALSE)</f>
        <v>하11</v>
      </c>
      <c r="AL15" s="37" t="str">
        <f t="shared" si="20"/>
        <v>정리</v>
      </c>
      <c r="AN15" s="120" t="s">
        <v>65</v>
      </c>
      <c r="AO15" s="58" t="s">
        <v>63</v>
      </c>
      <c r="AP15" s="46">
        <f>COUNTIF($R$4:$R$18, "&lt;=3")</f>
        <v>8</v>
      </c>
      <c r="AS15" s="128"/>
      <c r="AT15" s="99"/>
      <c r="AU15" s="87" t="s">
        <v>50</v>
      </c>
      <c r="AV15" s="71">
        <f>SUMIFS($R$4:$R$18,$G$4:$G$18,"="&amp;$AT$12,$AF$4:$AF$18,"="&amp;AU15)</f>
        <v>2</v>
      </c>
      <c r="AW15" s="69">
        <f>IFERROR(AVERAGEIFS($R$4:$R$18,$G$4:$G$18,"="&amp;$AT$12,$AF$4:$AF$18,"="&amp;AU15),"NV")</f>
        <v>2</v>
      </c>
      <c r="AX15" s="69">
        <f>_xlfn.MAXIFS($R$4:$R$18,$G$4:$G$18,"="&amp;$AT$12,$AF$4:$AF$18,"="&amp;AU15)</f>
        <v>2</v>
      </c>
      <c r="AY15" s="70">
        <f>_xlfn.MINIFS($R$4:$R$18,$G$4:$G$18,"="&amp;$AT$12,$AF$4:$AF$18,"="&amp;AU15)</f>
        <v>2</v>
      </c>
      <c r="BA15" s="78">
        <v>2023</v>
      </c>
      <c r="BB15" s="64">
        <f t="shared" si="22"/>
        <v>1</v>
      </c>
      <c r="BC15" s="65">
        <f t="shared" si="23"/>
        <v>8.34</v>
      </c>
      <c r="BD15" s="66">
        <f t="shared" si="24"/>
        <v>8.34</v>
      </c>
      <c r="BE15" s="64">
        <f t="shared" si="25"/>
        <v>0</v>
      </c>
      <c r="BF15" s="65" t="str">
        <f t="shared" si="26"/>
        <v>NV</v>
      </c>
      <c r="BG15" s="66">
        <f t="shared" si="27"/>
        <v>0</v>
      </c>
      <c r="BH15" s="64">
        <f t="shared" si="28"/>
        <v>1</v>
      </c>
      <c r="BI15" s="65">
        <f t="shared" si="29"/>
        <v>3.22</v>
      </c>
      <c r="BJ15" s="66">
        <f t="shared" si="30"/>
        <v>3.22</v>
      </c>
      <c r="BK15" s="64">
        <f t="shared" si="31"/>
        <v>0</v>
      </c>
      <c r="BL15" s="65" t="str">
        <f t="shared" si="32"/>
        <v>NV</v>
      </c>
      <c r="BM15" s="66">
        <f t="shared" si="33"/>
        <v>0</v>
      </c>
    </row>
    <row r="16" spans="1:65" ht="18.600000000000001" thickTop="1" thickBot="1" x14ac:dyDescent="0.45">
      <c r="A16" s="36" t="str">
        <f t="shared" si="0"/>
        <v>11-전하-쓰기</v>
      </c>
      <c r="B16" s="37" t="str">
        <f t="shared" si="1"/>
        <v>11-##-쓰기</v>
      </c>
      <c r="C16" s="37" t="str">
        <f t="shared" si="2"/>
        <v>11-전하-##</v>
      </c>
      <c r="D16" s="4" t="s">
        <v>32</v>
      </c>
      <c r="E16" s="4" t="s">
        <v>33</v>
      </c>
      <c r="F16" s="4">
        <f>VALUE(VLOOKUP(G16, 참조표!$A$2:$B$5, 2, FALSE))</f>
        <v>11</v>
      </c>
      <c r="G16" s="91" t="s">
        <v>31</v>
      </c>
      <c r="H16" s="39" t="str">
        <f>CHOOSE(MATCH(F16,참조표!$B$2:$B$5,0), "에세이", "여행", "건강","IT")</f>
        <v>에세이</v>
      </c>
      <c r="I16" s="40">
        <v>45318</v>
      </c>
      <c r="J16" s="4">
        <f t="shared" si="3"/>
        <v>2024</v>
      </c>
      <c r="K16" s="4">
        <f t="shared" si="4"/>
        <v>1</v>
      </c>
      <c r="L16" s="4">
        <f t="shared" si="5"/>
        <v>27</v>
      </c>
      <c r="M16" s="40">
        <f t="shared" si="6"/>
        <v>45318</v>
      </c>
      <c r="N16" s="4">
        <f t="shared" ca="1" si="7"/>
        <v>0</v>
      </c>
      <c r="O16" s="4">
        <f t="shared" ca="1" si="8"/>
        <v>8</v>
      </c>
      <c r="P16" s="4">
        <f t="shared" ca="1" si="9"/>
        <v>256</v>
      </c>
      <c r="Q16" s="37" t="str">
        <f t="shared" ca="1" si="10"/>
        <v>0년 8개월 12일</v>
      </c>
      <c r="R16" s="4">
        <v>3</v>
      </c>
      <c r="S16" s="4">
        <v>1</v>
      </c>
      <c r="T16" s="4">
        <f t="shared" si="34"/>
        <v>2</v>
      </c>
      <c r="U16" s="8">
        <f t="shared" si="11"/>
        <v>0.33333333333333331</v>
      </c>
      <c r="V16" s="4">
        <f t="shared" si="12"/>
        <v>9</v>
      </c>
      <c r="W16" s="41">
        <v>45515</v>
      </c>
      <c r="X16" s="42" t="str">
        <f t="shared" si="13"/>
        <v>일</v>
      </c>
      <c r="Y16" s="42">
        <f t="shared" ca="1" si="14"/>
        <v>59</v>
      </c>
      <c r="Z16" s="43">
        <v>4.76912</v>
      </c>
      <c r="AA16" s="4">
        <f t="shared" si="15"/>
        <v>4.7699999999999996</v>
      </c>
      <c r="AB16" s="4">
        <f t="shared" si="16"/>
        <v>4.7699999999999996</v>
      </c>
      <c r="AC16" s="4">
        <f t="shared" si="17"/>
        <v>4.76</v>
      </c>
      <c r="AD16" s="4" t="b">
        <f t="shared" si="18"/>
        <v>0</v>
      </c>
      <c r="AE16" s="4" t="b">
        <f t="shared" si="19"/>
        <v>1</v>
      </c>
      <c r="AF16" s="94" t="str">
        <f>HLOOKUP(U16,참조표!$E$2:$H$3,2,TRUE)</f>
        <v>중</v>
      </c>
      <c r="AG16" s="37" t="str">
        <f>INDEX(참조표!$C$10:$F$13,MATCH(F16,참조표!$B$10:$B$13,0),MATCH(AF16,참조표!$C$9:$F$9,0))</f>
        <v>중11</v>
      </c>
      <c r="AH16" s="37" t="str">
        <f>VLOOKUP(G16,참조표!$A$10:$F$13,MATCH(AF16,참조표!$C$9:$F$9,0)+2,FALSE)</f>
        <v>중11</v>
      </c>
      <c r="AI16" s="37" t="str">
        <f>VLOOKUP(F16,참조표!$B$10:$F$13,MATCH(U16,참조표!$C$8:$F$8,1)+1,FALSE)</f>
        <v>중11</v>
      </c>
      <c r="AJ16" s="37" t="str">
        <f>HLOOKUP(U16,참조표!$C$8:$F$13,MATCH(F16,참조표!$B$10:$B$13,0)+2,TRUE)</f>
        <v>중11</v>
      </c>
      <c r="AK16" s="37" t="str">
        <f>HLOOKUP(AF16,참조표!$C$9:$F$13,MATCH(G16,참조표!$A$10:$A$13,0)+1,FALSE)</f>
        <v>중11</v>
      </c>
      <c r="AL16" s="37" t="str">
        <f t="shared" si="20"/>
        <v>보유</v>
      </c>
      <c r="AN16" s="121"/>
      <c r="AO16" s="59" t="s">
        <v>59</v>
      </c>
      <c r="AP16" s="53">
        <f>SUMIF($R$4:$R$18, "&lt;=3")</f>
        <v>22</v>
      </c>
      <c r="AS16" s="100">
        <v>44</v>
      </c>
      <c r="AT16" s="102" t="s">
        <v>5</v>
      </c>
      <c r="AU16" s="83" t="s">
        <v>52</v>
      </c>
      <c r="AV16" s="61">
        <f>SUMIFS($R$4:$R$18,$G$4:$G$18,"="&amp;$AT$16,$AF$4:$AF$18,"="&amp;AU16)</f>
        <v>13</v>
      </c>
      <c r="AW16" s="62">
        <f>IFERROR(AVERAGEIFS($R$4:$R$18,$G$4:$G$18,"="&amp;$AT$16,$AF$4:$AF$18,"="&amp;AU16),"NV")</f>
        <v>4.333333333333333</v>
      </c>
      <c r="AX16" s="62">
        <f>_xlfn.MAXIFS($R$4:$R$18,$G$4:$G$18,"="&amp;$AT$16,$AF$4:$AF$18,"="&amp;AU16)</f>
        <v>5</v>
      </c>
      <c r="AY16" s="63">
        <f>_xlfn.MINIFS($R$4:$R$18,$G$4:$G$18,"="&amp;$AT$16,$AF$4:$AF$18,"="&amp;AU16)</f>
        <v>4</v>
      </c>
      <c r="BA16" s="77">
        <v>2024</v>
      </c>
      <c r="BB16" s="71">
        <f t="shared" si="22"/>
        <v>1</v>
      </c>
      <c r="BC16" s="69">
        <f t="shared" si="23"/>
        <v>4.7699999999999996</v>
      </c>
      <c r="BD16" s="70">
        <f t="shared" si="24"/>
        <v>4.7699999999999996</v>
      </c>
      <c r="BE16" s="71">
        <f t="shared" si="25"/>
        <v>0</v>
      </c>
      <c r="BF16" s="69" t="str">
        <f t="shared" si="26"/>
        <v>NV</v>
      </c>
      <c r="BG16" s="70">
        <f t="shared" si="27"/>
        <v>0</v>
      </c>
      <c r="BH16" s="71">
        <f t="shared" si="28"/>
        <v>0</v>
      </c>
      <c r="BI16" s="69" t="str">
        <f t="shared" si="29"/>
        <v>NV</v>
      </c>
      <c r="BJ16" s="70">
        <f t="shared" si="30"/>
        <v>0</v>
      </c>
      <c r="BK16" s="71">
        <f t="shared" si="31"/>
        <v>2</v>
      </c>
      <c r="BL16" s="69">
        <f t="shared" si="32"/>
        <v>5.4350000000000005</v>
      </c>
      <c r="BM16" s="70">
        <f t="shared" si="33"/>
        <v>7.2</v>
      </c>
    </row>
    <row r="17" spans="1:51" ht="18.600000000000001" thickTop="1" thickBot="1" x14ac:dyDescent="0.45">
      <c r="A17" s="36" t="str">
        <f t="shared" si="0"/>
        <v>44-컴퓨-운영</v>
      </c>
      <c r="B17" s="37" t="str">
        <f t="shared" si="1"/>
        <v>44-##-운영</v>
      </c>
      <c r="C17" s="37" t="str">
        <f t="shared" si="2"/>
        <v>44-컴퓨-##</v>
      </c>
      <c r="D17" s="4" t="s">
        <v>34</v>
      </c>
      <c r="E17" s="4" t="s">
        <v>35</v>
      </c>
      <c r="F17" s="4">
        <f>VALUE(VLOOKUP(G17, 참조표!$A$2:$B$5, 2, FALSE))</f>
        <v>44</v>
      </c>
      <c r="G17" s="89" t="s">
        <v>28</v>
      </c>
      <c r="H17" s="39" t="str">
        <f>CHOOSE(MATCH(F17,참조표!$B$2:$B$5,0), "에세이", "여행", "건강","IT")</f>
        <v>IT</v>
      </c>
      <c r="I17" s="40">
        <v>45323</v>
      </c>
      <c r="J17" s="4">
        <f t="shared" si="3"/>
        <v>2024</v>
      </c>
      <c r="K17" s="4">
        <f t="shared" si="4"/>
        <v>2</v>
      </c>
      <c r="L17" s="4">
        <f t="shared" si="5"/>
        <v>1</v>
      </c>
      <c r="M17" s="40">
        <f t="shared" si="6"/>
        <v>45323</v>
      </c>
      <c r="N17" s="4">
        <f t="shared" ca="1" si="7"/>
        <v>0</v>
      </c>
      <c r="O17" s="4">
        <f t="shared" ca="1" si="8"/>
        <v>8</v>
      </c>
      <c r="P17" s="4">
        <f t="shared" ca="1" si="9"/>
        <v>251</v>
      </c>
      <c r="Q17" s="37" t="str">
        <f t="shared" ca="1" si="10"/>
        <v>0년 8개월 8일</v>
      </c>
      <c r="R17" s="4">
        <v>7</v>
      </c>
      <c r="S17" s="4">
        <v>4</v>
      </c>
      <c r="T17" s="4">
        <f t="shared" si="34"/>
        <v>3</v>
      </c>
      <c r="U17" s="8">
        <f t="shared" si="11"/>
        <v>0.5714285714285714</v>
      </c>
      <c r="V17" s="4">
        <f t="shared" si="12"/>
        <v>8</v>
      </c>
      <c r="W17" s="41">
        <v>45509</v>
      </c>
      <c r="X17" s="42" t="str">
        <f t="shared" si="13"/>
        <v>월</v>
      </c>
      <c r="Y17" s="42">
        <f t="shared" ca="1" si="14"/>
        <v>65</v>
      </c>
      <c r="Z17" s="43">
        <v>7.19611</v>
      </c>
      <c r="AA17" s="4">
        <f t="shared" si="15"/>
        <v>7.2</v>
      </c>
      <c r="AB17" s="4">
        <f t="shared" si="16"/>
        <v>7.2</v>
      </c>
      <c r="AC17" s="4">
        <f t="shared" si="17"/>
        <v>7.19</v>
      </c>
      <c r="AD17" s="4" t="b">
        <f t="shared" si="18"/>
        <v>1</v>
      </c>
      <c r="AE17" s="4" t="b">
        <f t="shared" si="19"/>
        <v>0</v>
      </c>
      <c r="AF17" s="93" t="str">
        <f>HLOOKUP(U17,참조표!$E$2:$H$3,2,TRUE)</f>
        <v>상</v>
      </c>
      <c r="AG17" s="37" t="str">
        <f>INDEX(참조표!$C$10:$F$13,MATCH(F17,참조표!$B$10:$B$13,0),MATCH(AF17,참조표!$C$9:$F$9,0))</f>
        <v>상44</v>
      </c>
      <c r="AH17" s="37" t="str">
        <f>VLOOKUP(G17,참조표!$A$10:$F$13,MATCH(AF17,참조표!$C$9:$F$9,0)+2,FALSE)</f>
        <v>상44</v>
      </c>
      <c r="AI17" s="37" t="str">
        <f>VLOOKUP(F17,참조표!$B$10:$F$13,MATCH(U17,참조표!$C$8:$F$8,1)+1,FALSE)</f>
        <v>상44</v>
      </c>
      <c r="AJ17" s="37" t="str">
        <f>HLOOKUP(U17,참조표!$C$8:$F$13,MATCH(F17,참조표!$B$10:$B$13,0)+2,TRUE)</f>
        <v>상44</v>
      </c>
      <c r="AK17" s="37" t="str">
        <f>HLOOKUP(AF17,참조표!$C$9:$F$13,MATCH(G17,참조표!$A$10:$A$13,0)+1,FALSE)</f>
        <v>상44</v>
      </c>
      <c r="AL17" s="37" t="str">
        <f t="shared" si="20"/>
        <v>보유</v>
      </c>
      <c r="AN17" s="122"/>
      <c r="AO17" s="60" t="s">
        <v>66</v>
      </c>
      <c r="AP17" s="54">
        <f>ROUND(AVERAGEIF($R$4:$R$18, "&lt;=3"),2)</f>
        <v>2.75</v>
      </c>
      <c r="AS17" s="127"/>
      <c r="AT17" s="98"/>
      <c r="AU17" s="85" t="s">
        <v>49</v>
      </c>
      <c r="AV17" s="64">
        <f>SUMIFS($R$4:$R$18,$G$4:$G$18,"="&amp;$AT$16,$AF$4:$AF$18,"="&amp;AU17)</f>
        <v>12</v>
      </c>
      <c r="AW17" s="65">
        <f>IFERROR(AVERAGEIFS($R$4:$R$18,$G$4:$G$18,"="&amp;$AT$16,$AF$4:$AF$18,"="&amp;AU17),"NV")</f>
        <v>6</v>
      </c>
      <c r="AX17" s="65">
        <f>_xlfn.MAXIFS($R$4:$R$18,$G$4:$G$18,"="&amp;$AT$16,$AF$4:$AF$18,"="&amp;AU17)</f>
        <v>7</v>
      </c>
      <c r="AY17" s="66">
        <f>_xlfn.MINIFS($R$4:$R$18,$G$4:$G$18,"="&amp;$AT$16,$AF$4:$AF$18,"="&amp;AU17)</f>
        <v>5</v>
      </c>
    </row>
    <row r="18" spans="1:51" ht="18.600000000000001" thickTop="1" thickBot="1" x14ac:dyDescent="0.45">
      <c r="A18" s="36" t="str">
        <f t="shared" si="0"/>
        <v>33-숨만-호흡</v>
      </c>
      <c r="B18" s="37" t="str">
        <f t="shared" si="1"/>
        <v>33-##-호흡</v>
      </c>
      <c r="C18" s="37" t="str">
        <f t="shared" si="2"/>
        <v>33-숨만-##</v>
      </c>
      <c r="D18" s="4" t="s">
        <v>36</v>
      </c>
      <c r="E18" s="4" t="s">
        <v>37</v>
      </c>
      <c r="F18" s="4">
        <f>VALUE(VLOOKUP(G18, 참조표!$A$2:$B$5, 2, FALSE))</f>
        <v>33</v>
      </c>
      <c r="G18" s="90" t="s">
        <v>38</v>
      </c>
      <c r="H18" s="39" t="str">
        <f>CHOOSE(MATCH(F18,참조표!$B$2:$B$5,0), "에세이", "여행", "건강","IT")</f>
        <v>건강</v>
      </c>
      <c r="I18" s="40">
        <v>44351</v>
      </c>
      <c r="J18" s="4">
        <f t="shared" si="3"/>
        <v>2021</v>
      </c>
      <c r="K18" s="4">
        <f t="shared" si="4"/>
        <v>6</v>
      </c>
      <c r="L18" s="4">
        <f t="shared" si="5"/>
        <v>4</v>
      </c>
      <c r="M18" s="40">
        <f t="shared" si="6"/>
        <v>44351</v>
      </c>
      <c r="N18" s="4">
        <f t="shared" ca="1" si="7"/>
        <v>3</v>
      </c>
      <c r="O18" s="4">
        <f t="shared" ca="1" si="8"/>
        <v>40</v>
      </c>
      <c r="P18" s="4">
        <f t="shared" ca="1" si="9"/>
        <v>1223</v>
      </c>
      <c r="Q18" s="37" t="str">
        <f t="shared" ca="1" si="10"/>
        <v>3년 4개월 5일</v>
      </c>
      <c r="R18" s="4">
        <v>4</v>
      </c>
      <c r="S18" s="4">
        <v>1</v>
      </c>
      <c r="T18" s="4">
        <f t="shared" si="34"/>
        <v>3</v>
      </c>
      <c r="U18" s="8">
        <f t="shared" si="11"/>
        <v>0.25</v>
      </c>
      <c r="V18" s="4">
        <f t="shared" si="12"/>
        <v>13</v>
      </c>
      <c r="W18" s="41">
        <v>45523</v>
      </c>
      <c r="X18" s="42" t="str">
        <f t="shared" si="13"/>
        <v>월</v>
      </c>
      <c r="Y18" s="42">
        <f t="shared" ca="1" si="14"/>
        <v>51</v>
      </c>
      <c r="Z18" s="43">
        <v>5.6714200000000003</v>
      </c>
      <c r="AA18" s="4">
        <f t="shared" si="15"/>
        <v>5.67</v>
      </c>
      <c r="AB18" s="4">
        <f t="shared" si="16"/>
        <v>5.68</v>
      </c>
      <c r="AC18" s="4">
        <f t="shared" si="17"/>
        <v>5.67</v>
      </c>
      <c r="AD18" s="4" t="b">
        <f t="shared" si="18"/>
        <v>0</v>
      </c>
      <c r="AE18" s="4" t="b">
        <f t="shared" si="19"/>
        <v>0</v>
      </c>
      <c r="AF18" s="94" t="str">
        <f>HLOOKUP(U18,참조표!$E$2:$H$3,2,TRUE)</f>
        <v>중</v>
      </c>
      <c r="AG18" s="37" t="str">
        <f>INDEX(참조표!$C$10:$F$13,MATCH(F18,참조표!$B$10:$B$13,0),MATCH(AF18,참조표!$C$9:$F$9,0))</f>
        <v>중33</v>
      </c>
      <c r="AH18" s="37" t="str">
        <f>VLOOKUP(G18,참조표!$A$10:$F$13,MATCH(AF18,참조표!$C$9:$F$9,0)+2,FALSE)</f>
        <v>중33</v>
      </c>
      <c r="AI18" s="37" t="str">
        <f>VLOOKUP(F18,참조표!$B$10:$F$13,MATCH(U18,참조표!$C$8:$F$8,1)+1,FALSE)</f>
        <v>중33</v>
      </c>
      <c r="AJ18" s="37" t="str">
        <f>HLOOKUP(U18,참조표!$C$8:$F$13,MATCH(F18,참조표!$B$10:$B$13,0)+2,TRUE)</f>
        <v>중33</v>
      </c>
      <c r="AK18" s="37" t="str">
        <f>HLOOKUP(AF18,참조표!$C$9:$F$13,MATCH(G18,참조표!$A$10:$A$13,0)+1,FALSE)</f>
        <v>중33</v>
      </c>
      <c r="AL18" s="37" t="str">
        <f t="shared" si="20"/>
        <v>정리</v>
      </c>
      <c r="AS18" s="127"/>
      <c r="AT18" s="98"/>
      <c r="AU18" s="85" t="s">
        <v>51</v>
      </c>
      <c r="AV18" s="64">
        <f>SUMIFS($R$4:$R$18,$G$4:$G$18,"="&amp;$AT$16,$AF$4:$AF$18,"="&amp;AU18)</f>
        <v>0</v>
      </c>
      <c r="AW18" s="65" t="str">
        <f>IFERROR(AVERAGEIFS($R$4:$R$18,$G$4:$G$18,"="&amp;$AT$16,$AF$4:$AF$18,"="&amp;AU18),"NV")</f>
        <v>NV</v>
      </c>
      <c r="AX18" s="65">
        <f>_xlfn.MAXIFS($R$4:$R$18,$G$4:$G$18,"="&amp;$AT$16,$AF$4:$AF$18,"="&amp;AU18)</f>
        <v>0</v>
      </c>
      <c r="AY18" s="66">
        <f>_xlfn.MINIFS($R$4:$R$18,$G$4:$G$18,"="&amp;$AT$16,$AF$4:$AF$18,"="&amp;AU18)</f>
        <v>0</v>
      </c>
    </row>
    <row r="19" spans="1:51" ht="18.600000000000001" thickTop="1" thickBot="1" x14ac:dyDescent="0.45">
      <c r="A19" s="123" t="s">
        <v>39</v>
      </c>
      <c r="B19" s="124"/>
      <c r="C19" s="124"/>
      <c r="D19" s="124"/>
      <c r="E19" s="124"/>
      <c r="F19" s="124"/>
      <c r="G19" s="125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9">
        <f>SUM(R4:R18)</f>
        <v>58</v>
      </c>
      <c r="S19" s="5"/>
      <c r="T19" s="9">
        <f>SUM(T4:T18)</f>
        <v>25</v>
      </c>
      <c r="U19" s="5"/>
      <c r="V19" s="10"/>
      <c r="W19" s="10"/>
      <c r="X19" s="10"/>
      <c r="Y19" s="10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S19" s="129"/>
      <c r="AT19" s="103"/>
      <c r="AU19" s="87" t="s">
        <v>50</v>
      </c>
      <c r="AV19" s="71">
        <f>SUMIFS($R$4:$R$18,$G$4:$G$18,"="&amp;$AT$16,$AF$4:$AF$18,"="&amp;AU19)</f>
        <v>0</v>
      </c>
      <c r="AW19" s="69" t="str">
        <f>IFERROR(AVERAGEIFS($R$4:$R$18,$G$4:$G$18,"="&amp;$AT$16,$AF$4:$AF$18,"="&amp;AU19),"NV")</f>
        <v>NV</v>
      </c>
      <c r="AX19" s="69">
        <f>_xlfn.MAXIFS($R$4:$R$18,$G$4:$G$18,"="&amp;$AT$16,$AF$4:$AF$18,"="&amp;AU19)</f>
        <v>0</v>
      </c>
      <c r="AY19" s="70">
        <f>_xlfn.MINIFS($R$4:$R$18,$G$4:$G$18,"="&amp;$AT$16,$AF$4:$AF$18,"="&amp;AU19)</f>
        <v>0</v>
      </c>
    </row>
    <row r="20" spans="1:51" ht="18" thickTop="1" x14ac:dyDescent="0.4">
      <c r="A20" s="107" t="s">
        <v>42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9"/>
      <c r="S20" s="4">
        <f>AVERAGE(S4:S18)</f>
        <v>2.5384615384615383</v>
      </c>
      <c r="T20" s="6"/>
      <c r="U20" s="6"/>
      <c r="V20" s="7"/>
      <c r="W20" s="7"/>
      <c r="X20" s="7"/>
      <c r="Y20" s="7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</row>
  </sheetData>
  <mergeCells count="23">
    <mergeCell ref="A1:AL1"/>
    <mergeCell ref="B2:C2"/>
    <mergeCell ref="AN4:AN5"/>
    <mergeCell ref="AS4:AS7"/>
    <mergeCell ref="AT4:AT7"/>
    <mergeCell ref="AN6:AO6"/>
    <mergeCell ref="AN7:AO7"/>
    <mergeCell ref="AN8:AO8"/>
    <mergeCell ref="AS8:AS11"/>
    <mergeCell ref="AT8:AT11"/>
    <mergeCell ref="AN9:AO9"/>
    <mergeCell ref="BA9:BA10"/>
    <mergeCell ref="A19:G19"/>
    <mergeCell ref="A20:R20"/>
    <mergeCell ref="BE9:BG9"/>
    <mergeCell ref="BH9:BJ9"/>
    <mergeCell ref="BK9:BM9"/>
    <mergeCell ref="AS12:AS15"/>
    <mergeCell ref="AT12:AT15"/>
    <mergeCell ref="AN15:AN17"/>
    <mergeCell ref="AS16:AS19"/>
    <mergeCell ref="AT16:AT19"/>
    <mergeCell ref="BB9:BD9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BDC41-C447-4477-A864-8217B597F881}">
  <dimension ref="A1:H14"/>
  <sheetViews>
    <sheetView workbookViewId="0">
      <selection activeCell="N11" sqref="N11"/>
    </sheetView>
  </sheetViews>
  <sheetFormatPr defaultRowHeight="17.399999999999999" x14ac:dyDescent="0.4"/>
  <sheetData>
    <row r="1" spans="1:8" x14ac:dyDescent="0.4">
      <c r="A1" s="115" t="s">
        <v>44</v>
      </c>
      <c r="B1" s="115"/>
      <c r="D1" s="115" t="s">
        <v>48</v>
      </c>
      <c r="E1" s="115"/>
      <c r="F1" s="115"/>
      <c r="G1" s="115"/>
      <c r="H1" s="115"/>
    </row>
    <row r="2" spans="1:8" x14ac:dyDescent="0.4">
      <c r="A2" s="11" t="s">
        <v>8</v>
      </c>
      <c r="B2" s="16">
        <v>11</v>
      </c>
      <c r="D2" s="11" t="s">
        <v>40</v>
      </c>
      <c r="E2" s="13">
        <v>0</v>
      </c>
      <c r="F2" s="13">
        <v>0.25</v>
      </c>
      <c r="G2" s="13">
        <v>0.5</v>
      </c>
      <c r="H2" s="13">
        <v>0.75</v>
      </c>
    </row>
    <row r="3" spans="1:8" x14ac:dyDescent="0.4">
      <c r="A3" s="11" t="s">
        <v>14</v>
      </c>
      <c r="B3" s="16">
        <v>22</v>
      </c>
      <c r="D3" s="11" t="s">
        <v>47</v>
      </c>
      <c r="E3" s="11" t="s">
        <v>50</v>
      </c>
      <c r="F3" s="11" t="s">
        <v>51</v>
      </c>
      <c r="G3" s="11" t="s">
        <v>49</v>
      </c>
      <c r="H3" s="11" t="s">
        <v>52</v>
      </c>
    </row>
    <row r="4" spans="1:8" x14ac:dyDescent="0.4">
      <c r="A4" s="11" t="s">
        <v>11</v>
      </c>
      <c r="B4" s="16">
        <v>33</v>
      </c>
    </row>
    <row r="5" spans="1:8" x14ac:dyDescent="0.4">
      <c r="A5" s="11" t="s">
        <v>5</v>
      </c>
      <c r="B5" s="16">
        <v>44</v>
      </c>
    </row>
    <row r="7" spans="1:8" ht="18" thickBot="1" x14ac:dyDescent="0.45"/>
    <row r="8" spans="1:8" ht="17.399999999999999" customHeight="1" thickTop="1" x14ac:dyDescent="0.4">
      <c r="A8" s="130" t="s">
        <v>109</v>
      </c>
      <c r="B8" s="20" t="s">
        <v>40</v>
      </c>
      <c r="C8" s="34">
        <v>0</v>
      </c>
      <c r="D8" s="29">
        <v>0.25</v>
      </c>
      <c r="E8" s="29">
        <v>0.5</v>
      </c>
      <c r="F8" s="30">
        <v>0.75</v>
      </c>
    </row>
    <row r="9" spans="1:8" ht="18" thickBot="1" x14ac:dyDescent="0.45">
      <c r="A9" s="131"/>
      <c r="B9" s="32" t="s">
        <v>47</v>
      </c>
      <c r="C9" s="35" t="s">
        <v>50</v>
      </c>
      <c r="D9" s="31" t="s">
        <v>51</v>
      </c>
      <c r="E9" s="31" t="s">
        <v>49</v>
      </c>
      <c r="F9" s="32" t="s">
        <v>52</v>
      </c>
    </row>
    <row r="10" spans="1:8" ht="18" thickTop="1" x14ac:dyDescent="0.4">
      <c r="A10" s="26" t="s">
        <v>8</v>
      </c>
      <c r="B10" s="27">
        <v>11</v>
      </c>
      <c r="C10" s="33" t="s">
        <v>67</v>
      </c>
      <c r="D10" s="28" t="s">
        <v>68</v>
      </c>
      <c r="E10" s="28" t="s">
        <v>69</v>
      </c>
      <c r="F10" s="20" t="s">
        <v>70</v>
      </c>
    </row>
    <row r="11" spans="1:8" x14ac:dyDescent="0.4">
      <c r="A11" s="22" t="s">
        <v>14</v>
      </c>
      <c r="B11" s="23">
        <v>22</v>
      </c>
      <c r="C11" s="22" t="s">
        <v>71</v>
      </c>
      <c r="D11" s="15" t="s">
        <v>72</v>
      </c>
      <c r="E11" s="15" t="s">
        <v>73</v>
      </c>
      <c r="F11" s="21" t="s">
        <v>74</v>
      </c>
    </row>
    <row r="12" spans="1:8" x14ac:dyDescent="0.4">
      <c r="A12" s="22" t="s">
        <v>11</v>
      </c>
      <c r="B12" s="23">
        <v>33</v>
      </c>
      <c r="C12" s="22" t="s">
        <v>75</v>
      </c>
      <c r="D12" s="15" t="s">
        <v>77</v>
      </c>
      <c r="E12" s="15" t="s">
        <v>79</v>
      </c>
      <c r="F12" s="21" t="s">
        <v>81</v>
      </c>
    </row>
    <row r="13" spans="1:8" ht="18" thickBot="1" x14ac:dyDescent="0.45">
      <c r="A13" s="24" t="s">
        <v>5</v>
      </c>
      <c r="B13" s="25">
        <v>44</v>
      </c>
      <c r="C13" s="24" t="s">
        <v>76</v>
      </c>
      <c r="D13" s="31" t="s">
        <v>78</v>
      </c>
      <c r="E13" s="31" t="s">
        <v>80</v>
      </c>
      <c r="F13" s="32" t="s">
        <v>82</v>
      </c>
    </row>
    <row r="14" spans="1:8" ht="18" thickTop="1" x14ac:dyDescent="0.4"/>
  </sheetData>
  <mergeCells count="3">
    <mergeCell ref="A1:B1"/>
    <mergeCell ref="D1:H1"/>
    <mergeCell ref="A8:A9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25FFFA0-E776-40FD-8EA4-4C1A836BB27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도서목록</vt:lpstr>
      <vt:lpstr>도서목록_정렬(1)</vt:lpstr>
      <vt:lpstr>도서목록_정렬(2)</vt:lpstr>
      <vt:lpstr>도서목록_정렬(3)</vt:lpstr>
      <vt:lpstr>도서목록_정렬(4)</vt:lpstr>
      <vt:lpstr>도서목록_정렬(5)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2024-07-04T08:10:37Z</dcterms:created>
  <dcterms:modified xsi:type="dcterms:W3CDTF">2024-10-09T08:57:48Z</dcterms:modified>
</cp:coreProperties>
</file>